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11760" tabRatio="810"/>
  </bookViews>
  <sheets>
    <sheet name="Cover page" sheetId="193" r:id="rId1"/>
    <sheet name="Alignment results" sheetId="205" r:id="rId2"/>
    <sheet name="impairment results" sheetId="240" r:id="rId3"/>
    <sheet name="TM4_4x2_wbPmi" sheetId="269" r:id="rId4"/>
    <sheet name="TM4_4x4_wbPmi" sheetId="271" r:id="rId5"/>
    <sheet name="TM9_4x2_RdmPre" sheetId="262" r:id="rId6"/>
    <sheet name="TM9_4x4_wbPmi" sheetId="263" r:id="rId7"/>
    <sheet name="TM9_4x4_wbPmi_TDD" sheetId="273" r:id="rId8"/>
    <sheet name="SDR_2x2_MCS24" sheetId="272" r:id="rId9"/>
    <sheet name="SDR_4x4_MCS24" sheetId="268" r:id="rId10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57" i="273"/>
  <c r="Q57"/>
  <c r="P57"/>
  <c r="O57"/>
  <c r="N57"/>
  <c r="M57"/>
  <c r="L57"/>
  <c r="K57"/>
  <c r="J57"/>
  <c r="I57"/>
  <c r="H57"/>
  <c r="G57"/>
  <c r="F57"/>
  <c r="E57"/>
  <c r="D57"/>
  <c r="C57"/>
  <c r="B57"/>
  <c r="N2"/>
  <c r="D4" l="1"/>
  <c r="C4"/>
  <c r="B4"/>
  <c r="W16" i="240"/>
  <c r="V16"/>
  <c r="U16"/>
  <c r="W15"/>
  <c r="V15"/>
  <c r="U15"/>
  <c r="W14"/>
  <c r="V14"/>
  <c r="U14"/>
  <c r="W13"/>
  <c r="V13"/>
  <c r="U13"/>
  <c r="X15" i="205"/>
  <c r="H3"/>
  <c r="G3"/>
  <c r="F3"/>
  <c r="E3"/>
  <c r="C57" i="269"/>
  <c r="F4" i="205" s="1"/>
  <c r="R57" i="272"/>
  <c r="Q57"/>
  <c r="P57"/>
  <c r="O57"/>
  <c r="N57"/>
  <c r="M57"/>
  <c r="L57"/>
  <c r="K57"/>
  <c r="J57"/>
  <c r="I57"/>
  <c r="H57"/>
  <c r="G57"/>
  <c r="F57"/>
  <c r="E57"/>
  <c r="D57"/>
  <c r="C57"/>
  <c r="B57"/>
  <c r="B4" s="1"/>
  <c r="N2"/>
  <c r="W4" i="240"/>
  <c r="V4"/>
  <c r="U4"/>
  <c r="R57" i="271"/>
  <c r="Q57"/>
  <c r="P57"/>
  <c r="O57"/>
  <c r="N57"/>
  <c r="M57"/>
  <c r="L57"/>
  <c r="K57"/>
  <c r="J57"/>
  <c r="I57"/>
  <c r="H57"/>
  <c r="G57"/>
  <c r="F57"/>
  <c r="E57"/>
  <c r="H5" i="205" s="1"/>
  <c r="D57" i="271"/>
  <c r="G5" i="205" s="1"/>
  <c r="C57" i="271"/>
  <c r="F5" i="205"/>
  <c r="B57" i="271"/>
  <c r="N2"/>
  <c r="R57" i="269"/>
  <c r="Q57"/>
  <c r="P57"/>
  <c r="O57"/>
  <c r="N57"/>
  <c r="M57"/>
  <c r="L57"/>
  <c r="K57"/>
  <c r="J57"/>
  <c r="I57"/>
  <c r="H57"/>
  <c r="G57"/>
  <c r="F57"/>
  <c r="E57"/>
  <c r="H4" i="205" s="1"/>
  <c r="D57" i="269"/>
  <c r="B57"/>
  <c r="B4" s="1"/>
  <c r="M2"/>
  <c r="C57" i="263"/>
  <c r="F7" i="205"/>
  <c r="D57" i="262"/>
  <c r="B57" i="268"/>
  <c r="R57"/>
  <c r="Q57"/>
  <c r="P57"/>
  <c r="O57"/>
  <c r="N57"/>
  <c r="M57"/>
  <c r="L57"/>
  <c r="K57"/>
  <c r="J57"/>
  <c r="I57"/>
  <c r="H57"/>
  <c r="G57"/>
  <c r="F57"/>
  <c r="E57"/>
  <c r="C4" s="1"/>
  <c r="D57"/>
  <c r="C57"/>
  <c r="D4" s="1"/>
  <c r="N2"/>
  <c r="R57" i="263"/>
  <c r="Q57"/>
  <c r="P57"/>
  <c r="O57"/>
  <c r="N57"/>
  <c r="M57"/>
  <c r="L57"/>
  <c r="K57"/>
  <c r="J57"/>
  <c r="I57"/>
  <c r="H57"/>
  <c r="G57"/>
  <c r="F57"/>
  <c r="E57"/>
  <c r="D57"/>
  <c r="G7" i="205"/>
  <c r="B57" i="263"/>
  <c r="B4" s="1"/>
  <c r="N2"/>
  <c r="S57" i="262"/>
  <c r="R57"/>
  <c r="Q57"/>
  <c r="P57"/>
  <c r="O57"/>
  <c r="N57"/>
  <c r="M57"/>
  <c r="L57"/>
  <c r="K57"/>
  <c r="J57"/>
  <c r="I57"/>
  <c r="H57"/>
  <c r="G57"/>
  <c r="F57"/>
  <c r="E57"/>
  <c r="G6" i="205" s="1"/>
  <c r="C57" i="262"/>
  <c r="B4" s="1"/>
  <c r="E6" i="205"/>
  <c r="N2" i="262"/>
  <c r="W7" i="240"/>
  <c r="W5"/>
  <c r="V7"/>
  <c r="V5"/>
  <c r="U7"/>
  <c r="U5"/>
  <c r="W6"/>
  <c r="U6"/>
  <c r="V6"/>
  <c r="E5" i="205"/>
  <c r="W16"/>
  <c r="W14"/>
  <c r="X13"/>
  <c r="V14"/>
  <c r="V15"/>
  <c r="X16"/>
  <c r="W13"/>
  <c r="X14"/>
  <c r="V16"/>
  <c r="V13"/>
  <c r="W15"/>
  <c r="F6"/>
  <c r="B4" i="268"/>
  <c r="C4" i="272"/>
  <c r="D4"/>
  <c r="E4" i="205"/>
  <c r="E7"/>
  <c r="G4"/>
  <c r="D4" i="271"/>
  <c r="C4" i="269"/>
  <c r="B4" i="271"/>
  <c r="C4" i="263"/>
  <c r="D4"/>
  <c r="C4" i="271"/>
  <c r="X6" i="205" l="1"/>
  <c r="D4" i="262"/>
  <c r="V6" i="205"/>
  <c r="V5"/>
  <c r="C4" i="262"/>
  <c r="W4" i="205"/>
  <c r="W5"/>
  <c r="V7"/>
  <c r="W6"/>
  <c r="V4"/>
  <c r="W7"/>
  <c r="X5"/>
  <c r="X7"/>
  <c r="X4"/>
</calcChain>
</file>

<file path=xl/comments1.xml><?xml version="1.0" encoding="utf-8"?>
<comments xmlns="http://schemas.openxmlformats.org/spreadsheetml/2006/main">
  <authors>
    <author>Huawei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>Huawei:</t>
        </r>
        <r>
          <rPr>
            <sz val="9"/>
            <color indexed="81"/>
            <rFont val="Tahoma"/>
            <family val="2"/>
          </rPr>
          <t xml:space="preserve">
Changed to 25.6dB in R4-1813497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>Huawei:</t>
        </r>
        <r>
          <rPr>
            <sz val="9"/>
            <color indexed="81"/>
            <rFont val="Tahoma"/>
            <family val="2"/>
          </rPr>
          <t xml:space="preserve">
Changed to 27.4dB in R4-1813686</t>
        </r>
      </text>
    </comment>
    <comment ref="H7" authorId="0">
      <text>
        <r>
          <rPr>
            <b/>
            <sz val="9"/>
            <color indexed="81"/>
            <rFont val="Tahoma"/>
            <family val="2"/>
          </rPr>
          <t>Huawei:</t>
        </r>
        <r>
          <rPr>
            <sz val="9"/>
            <color indexed="81"/>
            <rFont val="Tahoma"/>
            <family val="2"/>
          </rPr>
          <t xml:space="preserve">
Changed to 26.6dB in R4-1813686</t>
        </r>
      </text>
    </comment>
  </commentList>
</comments>
</file>

<file path=xl/sharedStrings.xml><?xml version="1.0" encoding="utf-8"?>
<sst xmlns="http://schemas.openxmlformats.org/spreadsheetml/2006/main" count="235" uniqueCount="41">
  <si>
    <t>AVE</t>
  </si>
  <si>
    <t>Max tput</t>
  </si>
  <si>
    <t>TP</t>
  </si>
  <si>
    <t>STD</t>
  </si>
  <si>
    <t>SPAN</t>
  </si>
  <si>
    <t>Description</t>
    <phoneticPr fontId="2" type="noConversion"/>
  </si>
  <si>
    <t>SNR [dB]</t>
  </si>
  <si>
    <t>xx</t>
    <phoneticPr fontId="12" type="noConversion"/>
  </si>
  <si>
    <r>
      <t>7</t>
    </r>
    <r>
      <rPr>
        <sz val="10"/>
        <rFont val="Arial"/>
        <family val="2"/>
      </rPr>
      <t>0% TP</t>
    </r>
    <phoneticPr fontId="15" type="noConversion"/>
  </si>
  <si>
    <t xml:space="preserve"> </t>
    <phoneticPr fontId="15" type="noConversion"/>
  </si>
  <si>
    <t xml:space="preserve">Reference: </t>
    <phoneticPr fontId="8" type="noConversion"/>
  </si>
  <si>
    <t>Source: Huawei, HiSilicon</t>
    <phoneticPr fontId="8" type="noConversion"/>
  </si>
  <si>
    <t>Huawei</t>
    <phoneticPr fontId="16" type="noConversion"/>
  </si>
  <si>
    <t>Mbps</t>
    <phoneticPr fontId="16" type="noConversion"/>
  </si>
  <si>
    <t>Low</t>
    <phoneticPr fontId="16" type="noConversion"/>
  </si>
  <si>
    <t>Test case</t>
    <phoneticPr fontId="2" type="noConversion"/>
  </si>
  <si>
    <t>Document for: discussion</t>
    <phoneticPr fontId="8" type="noConversion"/>
  </si>
  <si>
    <t>Intel</t>
  </si>
  <si>
    <t>Qualcomm</t>
    <phoneticPr fontId="12" type="noConversion"/>
  </si>
  <si>
    <t>Title: Summary of simulation results for 1024QAM</t>
    <phoneticPr fontId="8" type="noConversion"/>
  </si>
  <si>
    <t>Agenda item: 6.6.4</t>
    <phoneticPr fontId="8" type="noConversion"/>
  </si>
  <si>
    <t>Ericsson</t>
    <phoneticPr fontId="12" type="noConversion"/>
  </si>
  <si>
    <t>Fading Case 1</t>
    <phoneticPr fontId="16" type="noConversion"/>
  </si>
  <si>
    <t>SDR 2x2 MCS25</t>
    <phoneticPr fontId="16" type="noConversion"/>
  </si>
  <si>
    <t>SDR 4x4 MCS24</t>
    <phoneticPr fontId="16" type="noConversion"/>
  </si>
  <si>
    <t>Fading
Test case</t>
    <phoneticPr fontId="2" type="noConversion"/>
  </si>
  <si>
    <t>Fading, TM9,4x2,random precoder</t>
    <phoneticPr fontId="2" type="noConversion"/>
  </si>
  <si>
    <t>Fading, TM9,4x4,wideband PMI feedback</t>
    <phoneticPr fontId="2" type="noConversion"/>
  </si>
  <si>
    <t>SNR [dB] (Intel)</t>
  </si>
  <si>
    <t>Fading, TM4,4x2,wideband PMI feedback</t>
  </si>
  <si>
    <t>Fading, TM4,4x4,wideband PMI feedback</t>
  </si>
  <si>
    <t>3GPP TSG-RAN WG4 Meeting #88Bis</t>
  </si>
  <si>
    <t>Chengdu, China, 08 - 12 October 2018</t>
  </si>
  <si>
    <t>Tdoc number: R4-1813628</t>
    <phoneticPr fontId="8" type="noConversion"/>
  </si>
  <si>
    <t>Huawei</t>
  </si>
  <si>
    <t>Qualcomm</t>
  </si>
  <si>
    <t>Ericsson</t>
  </si>
  <si>
    <t>Alignment  results for FDD</t>
  </si>
  <si>
    <t>Impairment results for FDD</t>
  </si>
  <si>
    <t>Alignment  results for TDD</t>
  </si>
  <si>
    <t>Impairment results for TDD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</si>
</sst>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 "/>
    <numFmt numFmtId="166" formatCode="0.0_);[Red]\(0.0\)"/>
  </numFmts>
  <fonts count="2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Calibri"/>
      <family val="2"/>
    </font>
    <font>
      <i/>
      <sz val="10"/>
      <name val="Arial"/>
      <family val="2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맑은 고딕"/>
      <family val="2"/>
      <charset val="129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2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" fillId="0" borderId="0"/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96">
    <xf numFmtId="0" fontId="0" fillId="0" borderId="0" xfId="0"/>
    <xf numFmtId="1" fontId="0" fillId="0" borderId="0" xfId="0" applyNumberFormat="1"/>
    <xf numFmtId="0" fontId="3" fillId="0" borderId="0" xfId="6" applyFont="1" applyAlignment="1">
      <alignment vertical="center"/>
    </xf>
    <xf numFmtId="0" fontId="5" fillId="0" borderId="0" xfId="6" applyAlignment="1">
      <alignment vertical="center"/>
    </xf>
    <xf numFmtId="0" fontId="5" fillId="0" borderId="0" xfId="6" applyAlignment="1">
      <alignment horizontal="center" vertical="center"/>
    </xf>
    <xf numFmtId="0" fontId="3" fillId="0" borderId="0" xfId="6" applyFont="1" applyFill="1" applyAlignment="1">
      <alignment vertical="center"/>
    </xf>
    <xf numFmtId="0" fontId="6" fillId="0" borderId="0" xfId="2"/>
    <xf numFmtId="0" fontId="5" fillId="0" borderId="0" xfId="6"/>
    <xf numFmtId="0" fontId="0" fillId="0" borderId="0" xfId="6" applyFont="1" applyAlignment="1">
      <alignment vertical="center"/>
    </xf>
    <xf numFmtId="164" fontId="0" fillId="2" borderId="1" xfId="0" applyNumberFormat="1" applyFont="1" applyFill="1" applyBorder="1"/>
    <xf numFmtId="0" fontId="0" fillId="2" borderId="2" xfId="4" applyFont="1" applyFill="1" applyBorder="1" applyAlignment="1">
      <alignment horizontal="right" textRotation="90"/>
    </xf>
    <xf numFmtId="0" fontId="0" fillId="2" borderId="3" xfId="4" applyFont="1" applyFill="1" applyBorder="1" applyAlignment="1">
      <alignment horizontal="right" textRotation="90"/>
    </xf>
    <xf numFmtId="164" fontId="0" fillId="2" borderId="4" xfId="0" applyNumberFormat="1" applyFont="1" applyFill="1" applyBorder="1"/>
    <xf numFmtId="0" fontId="0" fillId="2" borderId="5" xfId="4" applyFont="1" applyFill="1" applyBorder="1" applyAlignment="1">
      <alignment textRotation="9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2" applyFont="1"/>
    <xf numFmtId="0" fontId="0" fillId="0" borderId="1" xfId="0" applyBorder="1" applyAlignment="1">
      <alignment textRotation="90"/>
    </xf>
    <xf numFmtId="0" fontId="7" fillId="0" borderId="0" xfId="5" applyFont="1"/>
    <xf numFmtId="0" fontId="5" fillId="0" borderId="0" xfId="5"/>
    <xf numFmtId="165" fontId="5" fillId="0" borderId="0" xfId="5" applyNumberFormat="1"/>
    <xf numFmtId="0" fontId="5" fillId="0" borderId="0" xfId="5" applyFont="1" applyAlignment="1">
      <alignment horizontal="right"/>
    </xf>
    <xf numFmtId="0" fontId="5" fillId="0" borderId="0" xfId="5" applyFont="1"/>
    <xf numFmtId="9" fontId="5" fillId="0" borderId="0" xfId="5" applyNumberFormat="1" applyFont="1" applyAlignment="1">
      <alignment horizontal="right"/>
    </xf>
    <xf numFmtId="164" fontId="5" fillId="0" borderId="0" xfId="5" applyNumberFormat="1"/>
    <xf numFmtId="9" fontId="3" fillId="0" borderId="0" xfId="5" applyNumberFormat="1" applyFont="1"/>
    <xf numFmtId="0" fontId="3" fillId="0" borderId="0" xfId="5" applyFont="1"/>
    <xf numFmtId="0" fontId="5" fillId="0" borderId="0" xfId="5" applyAlignment="1">
      <alignment textRotation="90"/>
    </xf>
    <xf numFmtId="164" fontId="5" fillId="0" borderId="0" xfId="5" applyNumberFormat="1" applyFont="1" applyBorder="1"/>
    <xf numFmtId="165" fontId="5" fillId="0" borderId="0" xfId="5" applyNumberFormat="1" applyAlignment="1"/>
    <xf numFmtId="165" fontId="5" fillId="0" borderId="0" xfId="5" applyNumberFormat="1" applyFill="1"/>
    <xf numFmtId="0" fontId="5" fillId="0" borderId="0" xfId="5" applyFill="1"/>
    <xf numFmtId="1" fontId="5" fillId="0" borderId="0" xfId="5" applyNumberFormat="1" applyBorder="1" applyAlignment="1">
      <alignment horizontal="center"/>
    </xf>
    <xf numFmtId="165" fontId="5" fillId="0" borderId="0" xfId="5" applyNumberFormat="1" applyFont="1" applyFill="1" applyBorder="1"/>
    <xf numFmtId="0" fontId="4" fillId="0" borderId="0" xfId="5" applyFont="1" applyFill="1"/>
    <xf numFmtId="0" fontId="5" fillId="0" borderId="0" xfId="5" applyBorder="1"/>
    <xf numFmtId="0" fontId="5" fillId="0" borderId="0" xfId="5" applyAlignment="1">
      <alignment horizontal="right"/>
    </xf>
    <xf numFmtId="0" fontId="0" fillId="0" borderId="0" xfId="5" applyFont="1" applyAlignment="1">
      <alignment horizontal="right" textRotation="90"/>
    </xf>
    <xf numFmtId="164" fontId="0" fillId="3" borderId="1" xfId="0" applyNumberFormat="1" applyFont="1" applyFill="1" applyBorder="1"/>
    <xf numFmtId="2" fontId="5" fillId="0" borderId="0" xfId="5" applyNumberFormat="1" applyFont="1" applyAlignment="1">
      <alignment horizontal="right"/>
    </xf>
    <xf numFmtId="0" fontId="5" fillId="0" borderId="0" xfId="5" applyFont="1" applyAlignment="1">
      <alignment horizontal="right" textRotation="90"/>
    </xf>
    <xf numFmtId="0" fontId="5" fillId="0" borderId="0" xfId="5" applyFont="1" applyAlignment="1">
      <alignment textRotation="90"/>
    </xf>
    <xf numFmtId="9" fontId="5" fillId="0" borderId="0" xfId="0" applyNumberFormat="1" applyFont="1" applyAlignment="1">
      <alignment horizontal="right"/>
    </xf>
    <xf numFmtId="0" fontId="0" fillId="0" borderId="0" xfId="5" applyFont="1"/>
    <xf numFmtId="0" fontId="5" fillId="0" borderId="0" xfId="6" applyFill="1" applyAlignment="1">
      <alignment vertical="center"/>
    </xf>
    <xf numFmtId="0" fontId="5" fillId="0" borderId="0" xfId="6" applyFill="1" applyAlignment="1">
      <alignment horizontal="center" vertical="center"/>
    </xf>
    <xf numFmtId="0" fontId="6" fillId="0" borderId="0" xfId="2" applyFill="1"/>
    <xf numFmtId="0" fontId="5" fillId="0" borderId="0" xfId="2" applyFont="1" applyFill="1"/>
    <xf numFmtId="0" fontId="0" fillId="0" borderId="0" xfId="2" applyFont="1" applyFill="1"/>
    <xf numFmtId="0" fontId="18" fillId="0" borderId="0" xfId="0" applyFont="1"/>
    <xf numFmtId="9" fontId="19" fillId="0" borderId="0" xfId="5" applyNumberFormat="1" applyFont="1" applyAlignment="1">
      <alignment horizontal="left" vertical="center"/>
    </xf>
    <xf numFmtId="2" fontId="0" fillId="2" borderId="0" xfId="0" applyNumberFormat="1" applyFill="1"/>
    <xf numFmtId="2" fontId="5" fillId="2" borderId="0" xfId="5" applyNumberFormat="1" applyFill="1"/>
    <xf numFmtId="2" fontId="5" fillId="2" borderId="0" xfId="5" applyNumberFormat="1" applyFill="1" applyAlignment="1"/>
    <xf numFmtId="2" fontId="13" fillId="4" borderId="0" xfId="18" applyNumberFormat="1" applyFill="1">
      <alignment vertical="center"/>
    </xf>
    <xf numFmtId="0" fontId="0" fillId="2" borderId="0" xfId="0" applyFill="1"/>
    <xf numFmtId="0" fontId="5" fillId="2" borderId="0" xfId="5" applyFill="1"/>
    <xf numFmtId="0" fontId="0" fillId="5" borderId="1" xfId="0" applyFont="1" applyFill="1" applyBorder="1" applyAlignment="1">
      <alignment horizontal="center"/>
    </xf>
    <xf numFmtId="164" fontId="0" fillId="5" borderId="1" xfId="0" applyNumberFormat="1" applyFill="1" applyBorder="1"/>
    <xf numFmtId="164" fontId="0" fillId="3" borderId="1" xfId="0" applyNumberFormat="1" applyFont="1" applyFill="1" applyBorder="1"/>
    <xf numFmtId="2" fontId="0" fillId="4" borderId="0" xfId="0" applyNumberFormat="1" applyFill="1"/>
    <xf numFmtId="2" fontId="0" fillId="4" borderId="0" xfId="0" applyNumberFormat="1" applyFill="1" applyBorder="1"/>
    <xf numFmtId="2" fontId="0" fillId="6" borderId="0" xfId="0" applyNumberFormat="1" applyFill="1"/>
    <xf numFmtId="0" fontId="3" fillId="0" borderId="0" xfId="6" applyFont="1" applyAlignment="1">
      <alignment vertical="center" wrapText="1"/>
    </xf>
    <xf numFmtId="164" fontId="5" fillId="0" borderId="1" xfId="5" applyNumberFormat="1" applyFont="1" applyBorder="1"/>
    <xf numFmtId="164" fontId="0" fillId="0" borderId="0" xfId="0" applyNumberFormat="1"/>
    <xf numFmtId="0" fontId="3" fillId="0" borderId="0" xfId="2" applyFont="1"/>
    <xf numFmtId="0" fontId="0" fillId="0" borderId="0" xfId="0" applyFill="1"/>
    <xf numFmtId="166" fontId="5" fillId="0" borderId="0" xfId="5" applyNumberFormat="1" applyFont="1" applyBorder="1"/>
    <xf numFmtId="0" fontId="17" fillId="5" borderId="1" xfId="0" applyFont="1" applyFill="1" applyBorder="1" applyAlignment="1">
      <alignment horizontal="left" vertical="center" indent="6"/>
    </xf>
    <xf numFmtId="0" fontId="0" fillId="0" borderId="1" xfId="0" applyFont="1" applyBorder="1" applyAlignment="1">
      <alignment horizontal="center" wrapText="1"/>
    </xf>
    <xf numFmtId="0" fontId="28" fillId="5" borderId="1" xfId="0" applyFont="1" applyFill="1" applyBorder="1" applyAlignment="1">
      <alignment horizontal="left" vertical="center" indent="6"/>
    </xf>
    <xf numFmtId="0" fontId="3" fillId="0" borderId="0" xfId="2" applyFont="1" applyFill="1"/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 indent="6"/>
    </xf>
    <xf numFmtId="164" fontId="5" fillId="0" borderId="0" xfId="5" applyNumberFormat="1" applyFont="1" applyFill="1" applyBorder="1"/>
    <xf numFmtId="164" fontId="0" fillId="0" borderId="0" xfId="0" applyNumberFormat="1" applyFont="1" applyFill="1" applyBorder="1"/>
    <xf numFmtId="0" fontId="23" fillId="5" borderId="1" xfId="0" applyFont="1" applyFill="1" applyBorder="1" applyAlignment="1">
      <alignment horizontal="center"/>
    </xf>
    <xf numFmtId="0" fontId="0" fillId="4" borderId="0" xfId="0" applyFill="1" applyAlignment="1">
      <alignment vertical="center"/>
    </xf>
    <xf numFmtId="0" fontId="0" fillId="2" borderId="0" xfId="5" applyFont="1" applyFill="1"/>
    <xf numFmtId="0" fontId="0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 indent="6"/>
    </xf>
    <xf numFmtId="0" fontId="28" fillId="0" borderId="1" xfId="0" applyFont="1" applyFill="1" applyBorder="1" applyAlignment="1">
      <alignment horizontal="left" vertical="center" indent="6"/>
    </xf>
    <xf numFmtId="0" fontId="3" fillId="3" borderId="0" xfId="0" applyFont="1" applyFill="1"/>
    <xf numFmtId="0" fontId="0" fillId="3" borderId="0" xfId="0" applyFill="1"/>
    <xf numFmtId="164" fontId="0" fillId="0" borderId="1" xfId="5" applyNumberFormat="1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7" fillId="5" borderId="6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</cellXfs>
  <cellStyles count="21">
    <cellStyle name="Excel Built-in Normal" xfId="1"/>
    <cellStyle name="Normal" xfId="0" builtinId="0"/>
    <cellStyle name="Normal 2" xfId="2"/>
    <cellStyle name="Normal 2 2" xfId="3"/>
    <cellStyle name="Normal_Chan_est_experiments_Cases 46.1 - 46.5" xfId="4"/>
    <cellStyle name="Normal_Chan_est_experiments_Cases 46.1 - 46.5 2" xfId="5"/>
    <cellStyle name="Normal_Cover page" xfId="6"/>
    <cellStyle name="常规 2" xfId="7"/>
    <cellStyle name="常规 2 2" xfId="8"/>
    <cellStyle name="常规 2 2 2" xfId="9"/>
    <cellStyle name="常规 2 2 2 2" xfId="10"/>
    <cellStyle name="常规 2 2 3" xfId="11"/>
    <cellStyle name="常规 2 3" xfId="12"/>
    <cellStyle name="常规 2 4" xfId="13"/>
    <cellStyle name="常规 2 4 2" xfId="14"/>
    <cellStyle name="常规 2 5" xfId="15"/>
    <cellStyle name="常规 3" xfId="16"/>
    <cellStyle name="常规 4" xfId="17"/>
    <cellStyle name="常规 4 2" xfId="18"/>
    <cellStyle name="常规 4 2 2" xfId="19"/>
    <cellStyle name="常规 4 3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TM4_4x2_wbPmi!$B$37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TM4_4x2_wbPmi!$B$38:$B$56</c:f>
              <c:numCache>
                <c:formatCode>0.00</c:formatCode>
                <c:ptCount val="19"/>
                <c:pt idx="3" formatCode="General">
                  <c:v>13.61002</c:v>
                </c:pt>
                <c:pt idx="4" formatCode="General">
                  <c:v>14.34854</c:v>
                </c:pt>
                <c:pt idx="5" formatCode="General">
                  <c:v>16.933389999999999</c:v>
                </c:pt>
                <c:pt idx="6" formatCode="General">
                  <c:v>19.940259999999999</c:v>
                </c:pt>
                <c:pt idx="7" formatCode="General">
                  <c:v>26.95627</c:v>
                </c:pt>
                <c:pt idx="8">
                  <c:v>33.603020000000001</c:v>
                </c:pt>
                <c:pt idx="9">
                  <c:v>40.619039999999998</c:v>
                </c:pt>
                <c:pt idx="10">
                  <c:v>41.463070000000002</c:v>
                </c:pt>
                <c:pt idx="11">
                  <c:v>41.62133</c:v>
                </c:pt>
                <c:pt idx="12">
                  <c:v>42.148850000000003</c:v>
                </c:pt>
                <c:pt idx="13">
                  <c:v>42.201599999999999</c:v>
                </c:pt>
                <c:pt idx="14">
                  <c:v>42.201599999999999</c:v>
                </c:pt>
                <c:pt idx="15">
                  <c:v>42.201599999999999</c:v>
                </c:pt>
                <c:pt idx="16">
                  <c:v>42.201599999999999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9AD-4096-A46E-A542AC9F704A}"/>
            </c:ext>
          </c:extLst>
        </c:ser>
        <c:ser>
          <c:idx val="0"/>
          <c:order val="1"/>
          <c:tx>
            <c:strRef>
              <c:f>TM4_4x2_wbPmi!$C$37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TM4_4x2_wbPmi!$C$38:$C$56</c:f>
              <c:numCache>
                <c:formatCode>0.00</c:formatCode>
                <c:ptCount val="19"/>
                <c:pt idx="6">
                  <c:v>22.060886399999998</c:v>
                </c:pt>
                <c:pt idx="7">
                  <c:v>30.849369600000003</c:v>
                </c:pt>
                <c:pt idx="8">
                  <c:v>38.445657600000004</c:v>
                </c:pt>
                <c:pt idx="9">
                  <c:v>41.199311999999999</c:v>
                </c:pt>
                <c:pt idx="10">
                  <c:v>42.043343999999998</c:v>
                </c:pt>
                <c:pt idx="11">
                  <c:v>42.201599999999999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9AD-4096-A46E-A542AC9F704A}"/>
            </c:ext>
          </c:extLst>
        </c:ser>
        <c:ser>
          <c:idx val="2"/>
          <c:order val="2"/>
          <c:tx>
            <c:strRef>
              <c:f>TM4_4x2_wbPmi!$D$37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TM4_4x2_wbPmi!$D$38:$D$56</c:f>
              <c:numCache>
                <c:formatCode>0.00</c:formatCode>
                <c:ptCount val="19"/>
                <c:pt idx="7">
                  <c:v>27.114528</c:v>
                </c:pt>
                <c:pt idx="8">
                  <c:v>35.512646400000001</c:v>
                </c:pt>
                <c:pt idx="9">
                  <c:v>40.629590399999998</c:v>
                </c:pt>
                <c:pt idx="10">
                  <c:v>42.106646399999995</c:v>
                </c:pt>
                <c:pt idx="11">
                  <c:v>42.191049599999999</c:v>
                </c:pt>
                <c:pt idx="12">
                  <c:v>42.191049599999999</c:v>
                </c:pt>
                <c:pt idx="13">
                  <c:v>42.201599999999999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9AD-4096-A46E-A542AC9F704A}"/>
            </c:ext>
          </c:extLst>
        </c:ser>
        <c:ser>
          <c:idx val="3"/>
          <c:order val="3"/>
          <c:tx>
            <c:strRef>
              <c:f>TM4_4x2_wbPmi!$E$37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TM4_4x2_wbPmi!$E$38:$E$56</c:f>
              <c:numCache>
                <c:formatCode>General</c:formatCode>
                <c:ptCount val="19"/>
                <c:pt idx="6">
                  <c:v>20.482052565707122</c:v>
                </c:pt>
                <c:pt idx="7">
                  <c:v>27.411514392991251</c:v>
                </c:pt>
                <c:pt idx="8">
                  <c:v>37.478247809762202</c:v>
                </c:pt>
                <c:pt idx="9">
                  <c:v>41.344380475594498</c:v>
                </c:pt>
                <c:pt idx="10">
                  <c:v>42.009862327909893</c:v>
                </c:pt>
                <c:pt idx="11">
                  <c:v>42.083804755944932</c:v>
                </c:pt>
                <c:pt idx="12">
                  <c:v>42.136620775969966</c:v>
                </c:pt>
                <c:pt idx="13">
                  <c:v>42.2</c:v>
                </c:pt>
                <c:pt idx="14">
                  <c:v>42.189436795995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9AD-4096-A46E-A542AC9F704A}"/>
            </c:ext>
          </c:extLst>
        </c:ser>
        <c:ser>
          <c:idx val="4"/>
          <c:order val="4"/>
          <c:tx>
            <c:strRef>
              <c:f>TM4_4x2_wbPmi!$F$37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9AD-4096-A46E-A542AC9F704A}"/>
            </c:ext>
          </c:extLst>
        </c:ser>
        <c:ser>
          <c:idx val="5"/>
          <c:order val="5"/>
          <c:tx>
            <c:strRef>
              <c:f>TM4_4x2_wbPmi!$G$37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9AD-4096-A46E-A542AC9F704A}"/>
            </c:ext>
          </c:extLst>
        </c:ser>
        <c:ser>
          <c:idx val="6"/>
          <c:order val="6"/>
          <c:tx>
            <c:strRef>
              <c:f>TM4_4x2_wbPmi!$H$37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9AD-4096-A46E-A542AC9F704A}"/>
            </c:ext>
          </c:extLst>
        </c:ser>
        <c:ser>
          <c:idx val="7"/>
          <c:order val="7"/>
          <c:tx>
            <c:strRef>
              <c:f>TM4_4x2_wbPmi!$I$37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9AD-4096-A46E-A542AC9F704A}"/>
            </c:ext>
          </c:extLst>
        </c:ser>
        <c:ser>
          <c:idx val="8"/>
          <c:order val="8"/>
          <c:tx>
            <c:strRef>
              <c:f>TM4_4x2_wbPmi!$J$37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9AD-4096-A46E-A542AC9F704A}"/>
            </c:ext>
          </c:extLst>
        </c:ser>
        <c:ser>
          <c:idx val="9"/>
          <c:order val="9"/>
          <c:tx>
            <c:strRef>
              <c:f>TM4_4x2_wbPmi!$K$37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TM4_4x2_wbPmi!$A$38:$A$56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TM4_4x2_wbPmi!$K$38:$K$56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9AD-4096-A46E-A542AC9F704A}"/>
            </c:ext>
          </c:extLst>
        </c:ser>
        <c:dLbls/>
        <c:axId val="93005696"/>
        <c:axId val="93016064"/>
      </c:scatterChart>
      <c:valAx>
        <c:axId val="93005696"/>
        <c:scaling>
          <c:orientation val="minMax"/>
          <c:max val="36"/>
          <c:min val="15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59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016064"/>
        <c:crossesAt val="0"/>
        <c:crossBetween val="midCat"/>
        <c:majorUnit val="1"/>
        <c:minorUnit val="0.5"/>
      </c:valAx>
      <c:valAx>
        <c:axId val="9301606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96875390578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0056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385701787299"/>
          <c:y val="5.5319148936170216E-2"/>
          <c:w val="0.10357155355580551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TM4_4x4_wbPmi!$B$37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TM4_4x4_wbPmi!$B$38:$B$56</c:f>
              <c:numCache>
                <c:formatCode>0.00</c:formatCode>
                <c:ptCount val="19"/>
                <c:pt idx="3" formatCode="General">
                  <c:v>23.94941</c:v>
                </c:pt>
                <c:pt idx="4" formatCode="General">
                  <c:v>27.114529999999998</c:v>
                </c:pt>
                <c:pt idx="5" formatCode="General">
                  <c:v>27.958559999999999</c:v>
                </c:pt>
                <c:pt idx="6" formatCode="General">
                  <c:v>30.490659999999998</c:v>
                </c:pt>
                <c:pt idx="7" formatCode="General">
                  <c:v>36.135120000000001</c:v>
                </c:pt>
                <c:pt idx="8">
                  <c:v>47.740560000000002</c:v>
                </c:pt>
                <c:pt idx="9">
                  <c:v>65.676240000000007</c:v>
                </c:pt>
                <c:pt idx="10">
                  <c:v>79.391760000000005</c:v>
                </c:pt>
                <c:pt idx="11">
                  <c:v>83.453659999999999</c:v>
                </c:pt>
                <c:pt idx="12">
                  <c:v>84.139439999999993</c:v>
                </c:pt>
                <c:pt idx="13">
                  <c:v>84.297700000000006</c:v>
                </c:pt>
                <c:pt idx="14">
                  <c:v>84.350449999999995</c:v>
                </c:pt>
                <c:pt idx="15">
                  <c:v>84.350449999999995</c:v>
                </c:pt>
                <c:pt idx="16">
                  <c:v>84.403199999999998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5F0-441B-AF9F-5E32BF3D5017}"/>
            </c:ext>
          </c:extLst>
        </c:ser>
        <c:ser>
          <c:idx val="0"/>
          <c:order val="1"/>
          <c:tx>
            <c:strRef>
              <c:f>TM4_4x4_wbPmi!$C$37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TM4_4x4_wbPmi!$C$38:$C$56</c:f>
              <c:numCache>
                <c:formatCode>0.00</c:formatCode>
                <c:ptCount val="19"/>
                <c:pt idx="6">
                  <c:v>34.246598399999996</c:v>
                </c:pt>
                <c:pt idx="7">
                  <c:v>41.463071999999997</c:v>
                </c:pt>
                <c:pt idx="8">
                  <c:v>55.0308864</c:v>
                </c:pt>
                <c:pt idx="9">
                  <c:v>72.7133568</c:v>
                </c:pt>
                <c:pt idx="10">
                  <c:v>82.324771200000001</c:v>
                </c:pt>
                <c:pt idx="11">
                  <c:v>84.213292799999991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5F0-441B-AF9F-5E32BF3D5017}"/>
            </c:ext>
          </c:extLst>
        </c:ser>
        <c:ser>
          <c:idx val="2"/>
          <c:order val="2"/>
          <c:tx>
            <c:strRef>
              <c:f>TM4_4x4_wbPmi!$D$37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TM4_4x4_wbPmi!$D$38:$D$56</c:f>
              <c:numCache>
                <c:formatCode>0.00</c:formatCode>
                <c:ptCount val="19"/>
                <c:pt idx="7">
                  <c:v>39.5</c:v>
                </c:pt>
                <c:pt idx="8">
                  <c:v>48.8</c:v>
                </c:pt>
                <c:pt idx="9">
                  <c:v>66.7</c:v>
                </c:pt>
                <c:pt idx="10">
                  <c:v>80.5</c:v>
                </c:pt>
                <c:pt idx="11">
                  <c:v>84</c:v>
                </c:pt>
                <c:pt idx="12">
                  <c:v>84.4</c:v>
                </c:pt>
                <c:pt idx="13">
                  <c:v>84.4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5F0-441B-AF9F-5E32BF3D5017}"/>
            </c:ext>
          </c:extLst>
        </c:ser>
        <c:ser>
          <c:idx val="3"/>
          <c:order val="3"/>
          <c:tx>
            <c:strRef>
              <c:f>TM4_4x4_wbPmi!$E$37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TM4_4x4_wbPmi!$E$38:$E$56</c:f>
              <c:numCache>
                <c:formatCode>General</c:formatCode>
                <c:ptCount val="19"/>
                <c:pt idx="6">
                  <c:v>32.555794743429274</c:v>
                </c:pt>
                <c:pt idx="7">
                  <c:v>40.066232790988757</c:v>
                </c:pt>
                <c:pt idx="8">
                  <c:v>49.076645807259077</c:v>
                </c:pt>
                <c:pt idx="9">
                  <c:v>67.488310387984967</c:v>
                </c:pt>
                <c:pt idx="10">
                  <c:v>80.681752190237802</c:v>
                </c:pt>
                <c:pt idx="11">
                  <c:v>83.935219023779737</c:v>
                </c:pt>
                <c:pt idx="12">
                  <c:v>84.252115143929913</c:v>
                </c:pt>
                <c:pt idx="13">
                  <c:v>84.347183979974972</c:v>
                </c:pt>
                <c:pt idx="14">
                  <c:v>84.389436795994996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5F0-441B-AF9F-5E32BF3D5017}"/>
            </c:ext>
          </c:extLst>
        </c:ser>
        <c:ser>
          <c:idx val="4"/>
          <c:order val="4"/>
          <c:tx>
            <c:strRef>
              <c:f>TM4_4x4_wbPmi!$F$37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5F0-441B-AF9F-5E32BF3D5017}"/>
            </c:ext>
          </c:extLst>
        </c:ser>
        <c:ser>
          <c:idx val="5"/>
          <c:order val="5"/>
          <c:tx>
            <c:strRef>
              <c:f>TM4_4x4_wbPmi!$G$37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5F0-441B-AF9F-5E32BF3D5017}"/>
            </c:ext>
          </c:extLst>
        </c:ser>
        <c:ser>
          <c:idx val="6"/>
          <c:order val="6"/>
          <c:tx>
            <c:strRef>
              <c:f>TM4_4x4_wbPmi!$H$37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5F0-441B-AF9F-5E32BF3D5017}"/>
            </c:ext>
          </c:extLst>
        </c:ser>
        <c:ser>
          <c:idx val="7"/>
          <c:order val="7"/>
          <c:tx>
            <c:strRef>
              <c:f>TM4_4x4_wbPmi!$I$37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5F0-441B-AF9F-5E32BF3D5017}"/>
            </c:ext>
          </c:extLst>
        </c:ser>
        <c:ser>
          <c:idx val="8"/>
          <c:order val="8"/>
          <c:tx>
            <c:strRef>
              <c:f>TM4_4x4_wbPmi!$J$37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5F0-441B-AF9F-5E32BF3D5017}"/>
            </c:ext>
          </c:extLst>
        </c:ser>
        <c:ser>
          <c:idx val="9"/>
          <c:order val="9"/>
          <c:tx>
            <c:strRef>
              <c:f>TM4_4x4_wbPmi!$K$37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TM4_4x4_wbPmi!$A$38:$A$56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TM4_4x4_wbPmi!$K$38:$K$56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5F0-441B-AF9F-5E32BF3D5017}"/>
            </c:ext>
          </c:extLst>
        </c:ser>
        <c:dLbls/>
        <c:axId val="95083904"/>
        <c:axId val="94901376"/>
      </c:scatterChart>
      <c:valAx>
        <c:axId val="95083904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01376"/>
        <c:crossesAt val="0"/>
        <c:crossBetween val="midCat"/>
        <c:majorUnit val="1"/>
        <c:minorUnit val="0.5"/>
      </c:valAx>
      <c:valAx>
        <c:axId val="9490137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0839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TM9_4x2_RdmPre!$C$37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TM9_4x2_RdmPre!$C$38:$C$56</c:f>
              <c:numCache>
                <c:formatCode>0.00</c:formatCode>
                <c:ptCount val="19"/>
                <c:pt idx="3" formatCode="General">
                  <c:v>12.891220000000001</c:v>
                </c:pt>
                <c:pt idx="4" formatCode="General">
                  <c:v>13.523759999999999</c:v>
                </c:pt>
                <c:pt idx="5" formatCode="General">
                  <c:v>13.656790000000001</c:v>
                </c:pt>
                <c:pt idx="6" formatCode="General">
                  <c:v>14.760579999999999</c:v>
                </c:pt>
                <c:pt idx="7" formatCode="General">
                  <c:v>17.27366</c:v>
                </c:pt>
                <c:pt idx="8" formatCode="General">
                  <c:v>20.877859999999998</c:v>
                </c:pt>
                <c:pt idx="9" formatCode="General">
                  <c:v>25.027830000000002</c:v>
                </c:pt>
                <c:pt idx="10" formatCode="General">
                  <c:v>33.392229999999998</c:v>
                </c:pt>
                <c:pt idx="11" formatCode="General">
                  <c:v>38.90945</c:v>
                </c:pt>
                <c:pt idx="12" formatCode="General">
                  <c:v>41.223739999999999</c:v>
                </c:pt>
                <c:pt idx="13" formatCode="General">
                  <c:v>42.2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118-4F40-B322-3A57FACC6AE0}"/>
            </c:ext>
          </c:extLst>
        </c:ser>
        <c:ser>
          <c:idx val="0"/>
          <c:order val="1"/>
          <c:tx>
            <c:strRef>
              <c:f>TM9_4x2_RdmPre!$D$37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TM9_4x2_RdmPre!$B$38:$B$56</c:f>
              <c:numCache>
                <c:formatCode>General</c:formatCode>
                <c:ptCount val="19"/>
                <c:pt idx="7">
                  <c:v>23</c:v>
                </c:pt>
                <c:pt idx="8">
                  <c:v>26</c:v>
                </c:pt>
                <c:pt idx="9">
                  <c:v>29</c:v>
                </c:pt>
                <c:pt idx="10">
                  <c:v>32</c:v>
                </c:pt>
                <c:pt idx="11">
                  <c:v>35</c:v>
                </c:pt>
                <c:pt idx="12">
                  <c:v>38</c:v>
                </c:pt>
              </c:numCache>
            </c:numRef>
          </c:xVal>
          <c:yVal>
            <c:numRef>
              <c:f>TM9_4x2_RdmPre!$D$38:$D$56</c:f>
              <c:numCache>
                <c:formatCode>0.00</c:formatCode>
                <c:ptCount val="19"/>
                <c:pt idx="7">
                  <c:v>19.2755808</c:v>
                </c:pt>
                <c:pt idx="8">
                  <c:v>24.00216</c:v>
                </c:pt>
                <c:pt idx="9">
                  <c:v>35.628700799999997</c:v>
                </c:pt>
                <c:pt idx="10">
                  <c:v>41.3786688</c:v>
                </c:pt>
                <c:pt idx="11">
                  <c:v>42.074995200000004</c:v>
                </c:pt>
                <c:pt idx="12">
                  <c:v>42.1699488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118-4F40-B322-3A57FACC6AE0}"/>
            </c:ext>
          </c:extLst>
        </c:ser>
        <c:ser>
          <c:idx val="2"/>
          <c:order val="2"/>
          <c:tx>
            <c:strRef>
              <c:f>TM9_4x2_RdmPre!$E$37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TM9_4x2_RdmPre!$E$38:$E$56</c:f>
              <c:numCache>
                <c:formatCode>0.00</c:formatCode>
                <c:ptCount val="19"/>
                <c:pt idx="8">
                  <c:v>21.2</c:v>
                </c:pt>
                <c:pt idx="9">
                  <c:v>23.6</c:v>
                </c:pt>
                <c:pt idx="10">
                  <c:v>31.2</c:v>
                </c:pt>
                <c:pt idx="11">
                  <c:v>38.6</c:v>
                </c:pt>
                <c:pt idx="12">
                  <c:v>41.5</c:v>
                </c:pt>
                <c:pt idx="13">
                  <c:v>42.1</c:v>
                </c:pt>
                <c:pt idx="14">
                  <c:v>42.2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118-4F40-B322-3A57FACC6AE0}"/>
            </c:ext>
          </c:extLst>
        </c:ser>
        <c:ser>
          <c:idx val="3"/>
          <c:order val="3"/>
          <c:tx>
            <c:strRef>
              <c:f>TM9_4x2_RdmPre!$F$37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TM9_4x2_RdmPre!$F$38:$F$56</c:f>
              <c:numCache>
                <c:formatCode>General</c:formatCode>
                <c:ptCount val="19"/>
                <c:pt idx="6" formatCode="0_ ">
                  <c:v>14.038498122653317</c:v>
                </c:pt>
                <c:pt idx="7">
                  <c:v>14.365957446808528</c:v>
                </c:pt>
                <c:pt idx="8">
                  <c:v>16.732115143929892</c:v>
                </c:pt>
                <c:pt idx="9">
                  <c:v>19.943329161451825</c:v>
                </c:pt>
                <c:pt idx="10">
                  <c:v>22.393992490613275</c:v>
                </c:pt>
                <c:pt idx="11">
                  <c:v>27.559399249061322</c:v>
                </c:pt>
                <c:pt idx="12">
                  <c:v>34.457171464330422</c:v>
                </c:pt>
                <c:pt idx="13">
                  <c:v>39.157797246558204</c:v>
                </c:pt>
                <c:pt idx="14">
                  <c:v>41.344380475594498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118-4F40-B322-3A57FACC6AE0}"/>
            </c:ext>
          </c:extLst>
        </c:ser>
        <c:ser>
          <c:idx val="4"/>
          <c:order val="4"/>
          <c:tx>
            <c:strRef>
              <c:f>TM9_4x2_RdmPre!$G$37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118-4F40-B322-3A57FACC6AE0}"/>
            </c:ext>
          </c:extLst>
        </c:ser>
        <c:ser>
          <c:idx val="5"/>
          <c:order val="5"/>
          <c:tx>
            <c:strRef>
              <c:f>TM9_4x2_RdmPre!$H$37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118-4F40-B322-3A57FACC6AE0}"/>
            </c:ext>
          </c:extLst>
        </c:ser>
        <c:ser>
          <c:idx val="6"/>
          <c:order val="6"/>
          <c:tx>
            <c:strRef>
              <c:f>TM9_4x2_RdmPre!$I$37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118-4F40-B322-3A57FACC6AE0}"/>
            </c:ext>
          </c:extLst>
        </c:ser>
        <c:ser>
          <c:idx val="7"/>
          <c:order val="7"/>
          <c:tx>
            <c:strRef>
              <c:f>TM9_4x2_RdmPre!$J$37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118-4F40-B322-3A57FACC6AE0}"/>
            </c:ext>
          </c:extLst>
        </c:ser>
        <c:ser>
          <c:idx val="8"/>
          <c:order val="8"/>
          <c:tx>
            <c:strRef>
              <c:f>TM9_4x2_RdmPre!$K$37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118-4F40-B322-3A57FACC6AE0}"/>
            </c:ext>
          </c:extLst>
        </c:ser>
        <c:ser>
          <c:idx val="9"/>
          <c:order val="9"/>
          <c:tx>
            <c:strRef>
              <c:f>TM9_4x2_RdmPre!$L$37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TM9_4x2_RdmPre!$A$38:$A$56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TM9_4x2_RdmPre!$L$38:$L$56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118-4F40-B322-3A57FACC6AE0}"/>
            </c:ext>
          </c:extLst>
        </c:ser>
        <c:dLbls/>
        <c:axId val="95392128"/>
        <c:axId val="95394048"/>
      </c:scatterChart>
      <c:valAx>
        <c:axId val="95392128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394048"/>
        <c:crossesAt val="0"/>
        <c:crossBetween val="midCat"/>
        <c:majorUnit val="1"/>
        <c:minorUnit val="0.5"/>
      </c:valAx>
      <c:valAx>
        <c:axId val="9539404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3921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TM9_4x4_wbPmi!$B$37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TM9_4x4_wbPmi!$B$38:$B$56</c:f>
              <c:numCache>
                <c:formatCode>0.00</c:formatCode>
                <c:ptCount val="19"/>
                <c:pt idx="3" formatCode="General">
                  <c:v>22.92</c:v>
                </c:pt>
                <c:pt idx="4" formatCode="General">
                  <c:v>27.01</c:v>
                </c:pt>
                <c:pt idx="5" formatCode="General">
                  <c:v>28.15</c:v>
                </c:pt>
                <c:pt idx="6" formatCode="General">
                  <c:v>29.96</c:v>
                </c:pt>
                <c:pt idx="7" formatCode="General">
                  <c:v>32.53</c:v>
                </c:pt>
                <c:pt idx="8">
                  <c:v>41.76</c:v>
                </c:pt>
                <c:pt idx="9">
                  <c:v>51.89</c:v>
                </c:pt>
                <c:pt idx="10">
                  <c:v>68.73</c:v>
                </c:pt>
                <c:pt idx="11">
                  <c:v>80.16</c:v>
                </c:pt>
                <c:pt idx="12">
                  <c:v>82.12</c:v>
                </c:pt>
                <c:pt idx="13">
                  <c:v>84.4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EA-4008-8ED3-4D3038902EDD}"/>
            </c:ext>
          </c:extLst>
        </c:ser>
        <c:ser>
          <c:idx val="0"/>
          <c:order val="1"/>
          <c:tx>
            <c:strRef>
              <c:f>TM9_4x4_wbPmi!$C$37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TM9_4x4_wbPmi!$C$38:$C$56</c:f>
              <c:numCache>
                <c:formatCode>0.00</c:formatCode>
                <c:ptCount val="19"/>
                <c:pt idx="6">
                  <c:v>31.492944000000001</c:v>
                </c:pt>
                <c:pt idx="7">
                  <c:v>39.057580799999997</c:v>
                </c:pt>
                <c:pt idx="8">
                  <c:v>45.229564799999999</c:v>
                </c:pt>
                <c:pt idx="9">
                  <c:v>61.181769600000003</c:v>
                </c:pt>
                <c:pt idx="10">
                  <c:v>78.758735999999999</c:v>
                </c:pt>
                <c:pt idx="11">
                  <c:v>83.601369599999998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EA-4008-8ED3-4D3038902EDD}"/>
            </c:ext>
          </c:extLst>
        </c:ser>
        <c:ser>
          <c:idx val="2"/>
          <c:order val="2"/>
          <c:tx>
            <c:strRef>
              <c:f>TM9_4x4_wbPmi!$D$37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TM9_4x4_wbPmi!$D$38:$D$56</c:f>
              <c:numCache>
                <c:formatCode>0.00</c:formatCode>
                <c:ptCount val="19"/>
                <c:pt idx="8">
                  <c:v>42.8</c:v>
                </c:pt>
                <c:pt idx="9">
                  <c:v>48.5</c:v>
                </c:pt>
                <c:pt idx="10">
                  <c:v>62.5</c:v>
                </c:pt>
                <c:pt idx="11">
                  <c:v>76.400000000000006</c:v>
                </c:pt>
                <c:pt idx="12">
                  <c:v>82</c:v>
                </c:pt>
                <c:pt idx="13">
                  <c:v>83.6</c:v>
                </c:pt>
                <c:pt idx="14">
                  <c:v>84.1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EA-4008-8ED3-4D3038902EDD}"/>
            </c:ext>
          </c:extLst>
        </c:ser>
        <c:ser>
          <c:idx val="3"/>
          <c:order val="3"/>
          <c:tx>
            <c:strRef>
              <c:f>TM9_4x4_wbPmi!$E$37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TM9_4x4_wbPmi!$E$38:$E$56</c:f>
              <c:numCache>
                <c:formatCode>General</c:formatCode>
                <c:ptCount val="19"/>
                <c:pt idx="6" formatCode="0_ ">
                  <c:v>28.119249061326688</c:v>
                </c:pt>
                <c:pt idx="7">
                  <c:v>28.467834793491871</c:v>
                </c:pt>
                <c:pt idx="8">
                  <c:v>32.164956195244052</c:v>
                </c:pt>
                <c:pt idx="9">
                  <c:v>38.545131414267871</c:v>
                </c:pt>
                <c:pt idx="10">
                  <c:v>42.82322903629538</c:v>
                </c:pt>
                <c:pt idx="11">
                  <c:v>49.97451814768457</c:v>
                </c:pt>
                <c:pt idx="12">
                  <c:v>63.939073842302861</c:v>
                </c:pt>
                <c:pt idx="13">
                  <c:v>76.48816020025032</c:v>
                </c:pt>
                <c:pt idx="14">
                  <c:v>82.414117647058831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EA-4008-8ED3-4D3038902EDD}"/>
            </c:ext>
          </c:extLst>
        </c:ser>
        <c:ser>
          <c:idx val="4"/>
          <c:order val="4"/>
          <c:tx>
            <c:strRef>
              <c:f>TM9_4x4_wbPmi!$F$37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EA-4008-8ED3-4D3038902EDD}"/>
            </c:ext>
          </c:extLst>
        </c:ser>
        <c:ser>
          <c:idx val="5"/>
          <c:order val="5"/>
          <c:tx>
            <c:strRef>
              <c:f>TM9_4x4_wbPmi!$G$37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EA-4008-8ED3-4D3038902EDD}"/>
            </c:ext>
          </c:extLst>
        </c:ser>
        <c:ser>
          <c:idx val="6"/>
          <c:order val="6"/>
          <c:tx>
            <c:strRef>
              <c:f>TM9_4x4_wbPmi!$H$37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EA-4008-8ED3-4D3038902EDD}"/>
            </c:ext>
          </c:extLst>
        </c:ser>
        <c:ser>
          <c:idx val="7"/>
          <c:order val="7"/>
          <c:tx>
            <c:strRef>
              <c:f>TM9_4x4_wbPmi!$I$37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EA-4008-8ED3-4D3038902EDD}"/>
            </c:ext>
          </c:extLst>
        </c:ser>
        <c:ser>
          <c:idx val="8"/>
          <c:order val="8"/>
          <c:tx>
            <c:strRef>
              <c:f>TM9_4x4_wbPmi!$J$37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EEA-4008-8ED3-4D3038902EDD}"/>
            </c:ext>
          </c:extLst>
        </c:ser>
        <c:ser>
          <c:idx val="9"/>
          <c:order val="9"/>
          <c:tx>
            <c:strRef>
              <c:f>TM9_4x4_wbPmi!$K$37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TM9_4x4_wbPmi!$A$38:$A$56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EEA-4008-8ED3-4D3038902EDD}"/>
            </c:ext>
          </c:extLst>
        </c:ser>
        <c:dLbls/>
        <c:axId val="95622656"/>
        <c:axId val="95624576"/>
      </c:scatterChart>
      <c:valAx>
        <c:axId val="95622656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624576"/>
        <c:crossesAt val="0"/>
        <c:crossBetween val="midCat"/>
        <c:majorUnit val="1"/>
        <c:minorUnit val="0.5"/>
      </c:valAx>
      <c:valAx>
        <c:axId val="9562457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6226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TM9_4x4_wbPmi_TDD!$B$37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TM9_4x4_wbPmi_TDD!$B$38:$B$56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B0-4613-80EE-C3A5E2656460}"/>
            </c:ext>
          </c:extLst>
        </c:ser>
        <c:ser>
          <c:idx val="0"/>
          <c:order val="1"/>
          <c:tx>
            <c:strRef>
              <c:f>TM9_4x4_wbPmi_TDD!$C$37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TM9_4x4_wbPmi_TDD!$C$38:$C$56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B0-4613-80EE-C3A5E2656460}"/>
            </c:ext>
          </c:extLst>
        </c:ser>
        <c:ser>
          <c:idx val="2"/>
          <c:order val="2"/>
          <c:tx>
            <c:strRef>
              <c:f>TM9_4x4_wbPmi_TDD!$D$37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TM9_4x4_wbPmi_TDD!$D$38:$D$56</c:f>
              <c:numCache>
                <c:formatCode>0.00</c:formatCode>
                <c:ptCount val="19"/>
                <c:pt idx="6">
                  <c:v>15.4</c:v>
                </c:pt>
                <c:pt idx="7">
                  <c:v>17.600000000000001</c:v>
                </c:pt>
                <c:pt idx="8">
                  <c:v>22.4</c:v>
                </c:pt>
                <c:pt idx="9">
                  <c:v>27.6</c:v>
                </c:pt>
                <c:pt idx="10">
                  <c:v>33.200000000000003</c:v>
                </c:pt>
                <c:pt idx="11">
                  <c:v>39.200000000000003</c:v>
                </c:pt>
                <c:pt idx="12">
                  <c:v>41.8</c:v>
                </c:pt>
                <c:pt idx="13">
                  <c:v>42.4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EB0-4613-80EE-C3A5E2656460}"/>
            </c:ext>
          </c:extLst>
        </c:ser>
        <c:ser>
          <c:idx val="3"/>
          <c:order val="3"/>
          <c:tx>
            <c:strRef>
              <c:f>TM9_4x4_wbPmi_TDD!$E$37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TM9_4x4_wbPmi_TDD!$E$38:$E$56</c:f>
              <c:numCache>
                <c:formatCode>General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EB0-4613-80EE-C3A5E2656460}"/>
            </c:ext>
          </c:extLst>
        </c:ser>
        <c:ser>
          <c:idx val="4"/>
          <c:order val="4"/>
          <c:tx>
            <c:strRef>
              <c:f>TM9_4x4_wbPmi_TDD!$F$37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EB0-4613-80EE-C3A5E2656460}"/>
            </c:ext>
          </c:extLst>
        </c:ser>
        <c:ser>
          <c:idx val="5"/>
          <c:order val="5"/>
          <c:tx>
            <c:strRef>
              <c:f>TM9_4x4_wbPmi_TDD!$G$37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EB0-4613-80EE-C3A5E2656460}"/>
            </c:ext>
          </c:extLst>
        </c:ser>
        <c:ser>
          <c:idx val="6"/>
          <c:order val="6"/>
          <c:tx>
            <c:strRef>
              <c:f>TM9_4x4_wbPmi_TDD!$H$37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EB0-4613-80EE-C3A5E2656460}"/>
            </c:ext>
          </c:extLst>
        </c:ser>
        <c:ser>
          <c:idx val="7"/>
          <c:order val="7"/>
          <c:tx>
            <c:strRef>
              <c:f>TM9_4x4_wbPmi_TDD!$I$37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EB0-4613-80EE-C3A5E2656460}"/>
            </c:ext>
          </c:extLst>
        </c:ser>
        <c:ser>
          <c:idx val="8"/>
          <c:order val="8"/>
          <c:tx>
            <c:strRef>
              <c:f>TM9_4x4_wbPmi_TDD!$J$37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EB0-4613-80EE-C3A5E2656460}"/>
            </c:ext>
          </c:extLst>
        </c:ser>
        <c:ser>
          <c:idx val="9"/>
          <c:order val="9"/>
          <c:tx>
            <c:strRef>
              <c:f>TM9_4x4_wbPmi_TDD!$K$37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TM9_4x4_wbPmi_TDD!$A$38:$A$56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TM9_4x4_wbPmi_TDD!$K$38:$K$56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EB0-4613-80EE-C3A5E2656460}"/>
            </c:ext>
          </c:extLst>
        </c:ser>
        <c:dLbls/>
        <c:axId val="95762688"/>
        <c:axId val="95785344"/>
      </c:scatterChart>
      <c:valAx>
        <c:axId val="95762688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85344"/>
        <c:crossesAt val="0"/>
        <c:crossBetween val="midCat"/>
        <c:majorUnit val="1"/>
        <c:minorUnit val="0.5"/>
      </c:valAx>
      <c:valAx>
        <c:axId val="9578534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626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57142857142865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SDR_2x2_MCS24!$B$37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SDR_2x2_MCS24!$B$38:$B$56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83F-408F-95DF-EA92A3981317}"/>
            </c:ext>
          </c:extLst>
        </c:ser>
        <c:ser>
          <c:idx val="0"/>
          <c:order val="1"/>
          <c:tx>
            <c:strRef>
              <c:f>SDR_2x2_MCS24!$C$37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SDR_2x2_MCS24!$C$38:$C$56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83F-408F-95DF-EA92A3981317}"/>
            </c:ext>
          </c:extLst>
        </c:ser>
        <c:ser>
          <c:idx val="2"/>
          <c:order val="2"/>
          <c:tx>
            <c:strRef>
              <c:f>SDR_2x2_MCS24!$D$37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SDR_2x2_MCS24!$D$38:$D$56</c:f>
              <c:numCache>
                <c:formatCode>0.00</c:formatCode>
                <c:ptCount val="19"/>
                <c:pt idx="8">
                  <c:v>44</c:v>
                </c:pt>
                <c:pt idx="9">
                  <c:v>44</c:v>
                </c:pt>
                <c:pt idx="10">
                  <c:v>87</c:v>
                </c:pt>
                <c:pt idx="11">
                  <c:v>88.1</c:v>
                </c:pt>
                <c:pt idx="12">
                  <c:v>88.1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83F-408F-95DF-EA92A3981317}"/>
            </c:ext>
          </c:extLst>
        </c:ser>
        <c:ser>
          <c:idx val="3"/>
          <c:order val="3"/>
          <c:tx>
            <c:strRef>
              <c:f>SDR_2x2_MCS24!$E$37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SDR_2x2_MCS24!$E$38:$E$56</c:f>
              <c:numCache>
                <c:formatCode>General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83F-408F-95DF-EA92A3981317}"/>
            </c:ext>
          </c:extLst>
        </c:ser>
        <c:ser>
          <c:idx val="4"/>
          <c:order val="4"/>
          <c:tx>
            <c:strRef>
              <c:f>SDR_2x2_MCS24!$F$37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83F-408F-95DF-EA92A3981317}"/>
            </c:ext>
          </c:extLst>
        </c:ser>
        <c:ser>
          <c:idx val="5"/>
          <c:order val="5"/>
          <c:tx>
            <c:strRef>
              <c:f>SDR_2x2_MCS24!$G$37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83F-408F-95DF-EA92A3981317}"/>
            </c:ext>
          </c:extLst>
        </c:ser>
        <c:ser>
          <c:idx val="6"/>
          <c:order val="6"/>
          <c:tx>
            <c:strRef>
              <c:f>SDR_2x2_MCS24!$H$37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83F-408F-95DF-EA92A3981317}"/>
            </c:ext>
          </c:extLst>
        </c:ser>
        <c:ser>
          <c:idx val="7"/>
          <c:order val="7"/>
          <c:tx>
            <c:strRef>
              <c:f>SDR_2x2_MCS24!$I$37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83F-408F-95DF-EA92A3981317}"/>
            </c:ext>
          </c:extLst>
        </c:ser>
        <c:ser>
          <c:idx val="8"/>
          <c:order val="8"/>
          <c:tx>
            <c:strRef>
              <c:f>SDR_2x2_MCS24!$J$37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83F-408F-95DF-EA92A3981317}"/>
            </c:ext>
          </c:extLst>
        </c:ser>
        <c:ser>
          <c:idx val="9"/>
          <c:order val="9"/>
          <c:tx>
            <c:strRef>
              <c:f>SDR_2x2_MCS24!$K$37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SDR_2x2_MCS24!$A$38:$A$56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SDR_2x2_MCS24!$K$38:$K$56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83F-408F-95DF-EA92A3981317}"/>
            </c:ext>
          </c:extLst>
        </c:ser>
        <c:dLbls/>
        <c:axId val="97373568"/>
        <c:axId val="96232960"/>
      </c:scatterChart>
      <c:valAx>
        <c:axId val="97373568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232960"/>
        <c:crossesAt val="0"/>
        <c:crossBetween val="midCat"/>
        <c:majorUnit val="1"/>
        <c:minorUnit val="0.5"/>
      </c:valAx>
      <c:valAx>
        <c:axId val="9623296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735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85714285714288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343133108361454"/>
          <c:y val="0.10212765957446808"/>
          <c:w val="0.71105867680929979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SDR_4x4_MCS24!$B$37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SDR_4x4_MCS24!$B$38:$B$56</c:f>
              <c:numCache>
                <c:formatCode>General</c:formatCode>
                <c:ptCount val="19"/>
                <c:pt idx="0" formatCode="0.00">
                  <c:v>0</c:v>
                </c:pt>
                <c:pt idx="1">
                  <c:v>0</c:v>
                </c:pt>
                <c:pt idx="2">
                  <c:v>50.882832000000001</c:v>
                </c:pt>
                <c:pt idx="3">
                  <c:v>52.865279999999998</c:v>
                </c:pt>
                <c:pt idx="4">
                  <c:v>56.830176000000002</c:v>
                </c:pt>
                <c:pt idx="5">
                  <c:v>72.249216000000004</c:v>
                </c:pt>
                <c:pt idx="6">
                  <c:v>72.249216000000004</c:v>
                </c:pt>
                <c:pt idx="7">
                  <c:v>72.249216000000004</c:v>
                </c:pt>
                <c:pt idx="8">
                  <c:v>84.584447999999995</c:v>
                </c:pt>
                <c:pt idx="9">
                  <c:v>109.254912</c:v>
                </c:pt>
                <c:pt idx="10">
                  <c:v>109.254912</c:v>
                </c:pt>
                <c:pt idx="11">
                  <c:v>198.024528</c:v>
                </c:pt>
                <c:pt idx="12">
                  <c:v>220.27199999999999</c:v>
                </c:pt>
                <c:pt idx="13">
                  <c:v>220.27199999999999</c:v>
                </c:pt>
                <c:pt idx="14">
                  <c:v>220.27199999999999</c:v>
                </c:pt>
                <c:pt idx="15">
                  <c:v>220.27199999999999</c:v>
                </c:pt>
                <c:pt idx="16">
                  <c:v>220.27199999999999</c:v>
                </c:pt>
                <c:pt idx="17">
                  <c:v>220.27199999999999</c:v>
                </c:pt>
                <c:pt idx="18">
                  <c:v>220.27199999999999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B3-4670-AF08-FD6CAC4695A5}"/>
            </c:ext>
          </c:extLst>
        </c:ser>
        <c:ser>
          <c:idx val="0"/>
          <c:order val="1"/>
          <c:tx>
            <c:strRef>
              <c:f>SDR_4x4_MCS24!$C$37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SDR_4x4_MCS24!$C$38:$C$56</c:f>
              <c:numCache>
                <c:formatCode>0.00</c:formatCode>
                <c:ptCount val="19"/>
                <c:pt idx="8">
                  <c:v>86.692765714285699</c:v>
                </c:pt>
                <c:pt idx="9">
                  <c:v>87.9514628571429</c:v>
                </c:pt>
                <c:pt idx="10">
                  <c:v>87.982930285714303</c:v>
                </c:pt>
                <c:pt idx="11">
                  <c:v>175.871458285714</c:v>
                </c:pt>
                <c:pt idx="12">
                  <c:v>176.2176</c:v>
                </c:pt>
                <c:pt idx="13">
                  <c:v>176.2176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B3-4670-AF08-FD6CAC4695A5}"/>
            </c:ext>
          </c:extLst>
        </c:ser>
        <c:ser>
          <c:idx val="2"/>
          <c:order val="2"/>
          <c:tx>
            <c:strRef>
              <c:f>SDR_4x4_MCS24!$D$37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SDR_4x4_MCS24!$D$38:$D$56</c:f>
              <c:numCache>
                <c:formatCode>0.00</c:formatCode>
                <c:ptCount val="19"/>
                <c:pt idx="6">
                  <c:v>88.1</c:v>
                </c:pt>
                <c:pt idx="7">
                  <c:v>88.1</c:v>
                </c:pt>
                <c:pt idx="8">
                  <c:v>88.1</c:v>
                </c:pt>
                <c:pt idx="9">
                  <c:v>88.1</c:v>
                </c:pt>
                <c:pt idx="10">
                  <c:v>88.1</c:v>
                </c:pt>
                <c:pt idx="11">
                  <c:v>173</c:v>
                </c:pt>
                <c:pt idx="12">
                  <c:v>176</c:v>
                </c:pt>
                <c:pt idx="13">
                  <c:v>176.22</c:v>
                </c:pt>
                <c:pt idx="14">
                  <c:v>176.22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B3-4670-AF08-FD6CAC4695A5}"/>
            </c:ext>
          </c:extLst>
        </c:ser>
        <c:ser>
          <c:idx val="3"/>
          <c:order val="3"/>
          <c:tx>
            <c:strRef>
              <c:f>SDR_4x4_MCS24!$E$37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SDR_4x4_MCS24!$E$38:$E$56</c:f>
              <c:numCache>
                <c:formatCode>General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B3-4670-AF08-FD6CAC4695A5}"/>
            </c:ext>
          </c:extLst>
        </c:ser>
        <c:ser>
          <c:idx val="4"/>
          <c:order val="4"/>
          <c:tx>
            <c:strRef>
              <c:f>SDR_4x4_MCS24!$F$37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SDR_4x4_MCS24!$F$38:$F$56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B3-4670-AF08-FD6CAC4695A5}"/>
            </c:ext>
          </c:extLst>
        </c:ser>
        <c:ser>
          <c:idx val="5"/>
          <c:order val="5"/>
          <c:tx>
            <c:strRef>
              <c:f>SDR_4x4_MCS24!$G$37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SDR_4x4_MCS24!$G$38:$G$56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B3-4670-AF08-FD6CAC4695A5}"/>
            </c:ext>
          </c:extLst>
        </c:ser>
        <c:ser>
          <c:idx val="6"/>
          <c:order val="6"/>
          <c:tx>
            <c:strRef>
              <c:f>SDR_4x4_MCS24!$H$37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SDR_4x4_MCS24!$H$38:$H$56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B3-4670-AF08-FD6CAC4695A5}"/>
            </c:ext>
          </c:extLst>
        </c:ser>
        <c:ser>
          <c:idx val="7"/>
          <c:order val="7"/>
          <c:tx>
            <c:strRef>
              <c:f>SDR_4x4_MCS24!$I$37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SDR_4x4_MCS24!$I$38:$I$56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B3-4670-AF08-FD6CAC4695A5}"/>
            </c:ext>
          </c:extLst>
        </c:ser>
        <c:ser>
          <c:idx val="8"/>
          <c:order val="8"/>
          <c:tx>
            <c:strRef>
              <c:f>SDR_4x4_MCS24!$J$37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SDR_4x4_MCS24!$J$38:$J$56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B3-4670-AF08-FD6CAC4695A5}"/>
            </c:ext>
          </c:extLst>
        </c:ser>
        <c:ser>
          <c:idx val="9"/>
          <c:order val="9"/>
          <c:tx>
            <c:strRef>
              <c:f>SDR_4x4_MCS24!$K$37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SDR_4x4_MCS24!$A$38:$A$56</c:f>
              <c:numCache>
                <c:formatCode>General</c:formatCode>
                <c:ptCount val="19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44</c:v>
                </c:pt>
              </c:numCache>
            </c:numRef>
          </c:xVal>
          <c:yVal>
            <c:numRef>
              <c:f>SDR_4x4_MCS24!$K$38:$K$56</c:f>
              <c:numCache>
                <c:formatCode>0.00</c:formatCode>
                <c:ptCount val="19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B3-4670-AF08-FD6CAC4695A5}"/>
            </c:ext>
          </c:extLst>
        </c:ser>
        <c:dLbls/>
        <c:axId val="97420032"/>
        <c:axId val="97421952"/>
      </c:scatterChart>
      <c:valAx>
        <c:axId val="97420032"/>
        <c:scaling>
          <c:orientation val="minMax"/>
          <c:max val="44"/>
          <c:min val="8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7727784037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21952"/>
        <c:crossesAt val="0"/>
        <c:crossBetween val="midCat"/>
        <c:majorUnit val="1"/>
        <c:minorUnit val="0.5"/>
      </c:valAx>
      <c:valAx>
        <c:axId val="9742195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418822647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4200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85714285714288"/>
          <c:y val="5.9574468085106393E-2"/>
          <c:w val="0.10399999999999998"/>
          <c:h val="0.4297872340425533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171450</xdr:rowOff>
    </xdr:from>
    <xdr:to>
      <xdr:col>14</xdr:col>
      <xdr:colOff>276225</xdr:colOff>
      <xdr:row>33</xdr:row>
      <xdr:rowOff>47625</xdr:rowOff>
    </xdr:to>
    <xdr:graphicFrame macro="">
      <xdr:nvGraphicFramePr>
        <xdr:cNvPr id="21875818" name="Chart 1">
          <a:extLst>
            <a:ext uri="{FF2B5EF4-FFF2-40B4-BE49-F238E27FC236}">
              <a16:creationId xmlns:a16="http://schemas.microsoft.com/office/drawing/2014/main" xmlns="" id="{00000000-0008-0000-0300-00006ACC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877866" name="Chart 1">
          <a:extLst>
            <a:ext uri="{FF2B5EF4-FFF2-40B4-BE49-F238E27FC236}">
              <a16:creationId xmlns:a16="http://schemas.microsoft.com/office/drawing/2014/main" xmlns="" id="{00000000-0008-0000-0400-00006AD4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19165" name="Chart 1">
          <a:extLst>
            <a:ext uri="{FF2B5EF4-FFF2-40B4-BE49-F238E27FC236}">
              <a16:creationId xmlns:a16="http://schemas.microsoft.com/office/drawing/2014/main" xmlns="" id="{00000000-0008-0000-0500-00007D68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20189" name="Chart 1">
          <a:extLst>
            <a:ext uri="{FF2B5EF4-FFF2-40B4-BE49-F238E27FC236}">
              <a16:creationId xmlns:a16="http://schemas.microsoft.com/office/drawing/2014/main" xmlns="" id="{00000000-0008-0000-0600-00007D6C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A7FC030-0C68-45A1-AD6E-5218033E6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911654" name="Chart 1">
          <a:extLst>
            <a:ext uri="{FF2B5EF4-FFF2-40B4-BE49-F238E27FC236}">
              <a16:creationId xmlns:a16="http://schemas.microsoft.com/office/drawing/2014/main" xmlns="" id="{00000000-0008-0000-0700-000066584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1756026" name="Chart 1">
          <a:extLst>
            <a:ext uri="{FF2B5EF4-FFF2-40B4-BE49-F238E27FC236}">
              <a16:creationId xmlns:a16="http://schemas.microsoft.com/office/drawing/2014/main" xmlns="" id="{00000000-0008-0000-0800-00007AF84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3"/>
  <sheetViews>
    <sheetView tabSelected="1" zoomScaleNormal="100" workbookViewId="0">
      <selection activeCell="A4" sqref="A4"/>
    </sheetView>
  </sheetViews>
  <sheetFormatPr defaultRowHeight="12.75"/>
  <cols>
    <col min="1" max="1" width="56.5703125" style="6" customWidth="1"/>
    <col min="2" max="16384" width="9.140625" style="6"/>
  </cols>
  <sheetData>
    <row r="2" spans="1:14">
      <c r="A2" s="63" t="s">
        <v>31</v>
      </c>
      <c r="B2" s="8"/>
      <c r="C2" s="3"/>
      <c r="D2" s="4"/>
      <c r="E2" s="4"/>
      <c r="F2" s="4"/>
      <c r="G2" s="3"/>
      <c r="H2" s="3"/>
      <c r="I2" s="3"/>
      <c r="J2" s="5"/>
      <c r="L2" s="72" t="s">
        <v>33</v>
      </c>
      <c r="M2" s="46"/>
      <c r="N2" s="46"/>
    </row>
    <row r="3" spans="1:14">
      <c r="A3" s="2" t="s">
        <v>32</v>
      </c>
      <c r="B3" s="3"/>
      <c r="C3" s="3"/>
      <c r="D3" s="4"/>
      <c r="E3" s="4"/>
      <c r="F3" s="4"/>
      <c r="G3" s="3"/>
      <c r="H3" s="3"/>
      <c r="I3" s="3"/>
      <c r="J3" s="3"/>
      <c r="L3" s="66"/>
    </row>
    <row r="4" spans="1:14">
      <c r="A4" s="2"/>
      <c r="B4" s="3"/>
      <c r="C4" s="3"/>
      <c r="D4" s="4"/>
      <c r="E4" s="4"/>
      <c r="F4" s="4"/>
      <c r="G4" s="3"/>
      <c r="H4" s="3"/>
      <c r="I4" s="3"/>
      <c r="J4" s="3"/>
    </row>
    <row r="5" spans="1:14">
      <c r="A5" s="5" t="s">
        <v>20</v>
      </c>
      <c r="B5" s="3"/>
      <c r="C5" s="3"/>
      <c r="D5" s="4"/>
      <c r="E5" s="4"/>
      <c r="F5" s="4"/>
      <c r="G5" s="3"/>
      <c r="H5" s="3"/>
      <c r="I5" s="3"/>
      <c r="J5" s="3"/>
    </row>
    <row r="6" spans="1:14">
      <c r="A6" s="5" t="s">
        <v>11</v>
      </c>
      <c r="B6" s="44"/>
      <c r="C6" s="44"/>
      <c r="D6" s="45"/>
      <c r="E6" s="45"/>
      <c r="F6" s="45"/>
      <c r="G6" s="44"/>
      <c r="H6" s="44"/>
      <c r="I6" s="3"/>
      <c r="J6" s="3"/>
    </row>
    <row r="7" spans="1:14">
      <c r="A7" s="2" t="s">
        <v>19</v>
      </c>
      <c r="B7" s="44"/>
      <c r="C7" s="44"/>
      <c r="D7" s="45"/>
      <c r="E7" s="45"/>
      <c r="F7" s="45"/>
      <c r="G7" s="44"/>
      <c r="H7" s="44"/>
      <c r="I7" s="3"/>
      <c r="J7" s="3"/>
    </row>
    <row r="8" spans="1:14">
      <c r="A8" s="5" t="s">
        <v>16</v>
      </c>
      <c r="B8" s="44"/>
      <c r="C8" s="44"/>
      <c r="D8" s="45"/>
      <c r="E8" s="4"/>
      <c r="F8" s="4"/>
      <c r="G8" s="3"/>
      <c r="H8" s="3"/>
      <c r="I8" s="3"/>
      <c r="J8" s="3"/>
    </row>
    <row r="9" spans="1:14">
      <c r="A9" s="2"/>
      <c r="B9" s="7"/>
      <c r="C9" s="7"/>
      <c r="D9" s="7"/>
      <c r="E9" s="7"/>
      <c r="F9" s="7"/>
      <c r="G9" s="7"/>
      <c r="H9" s="7"/>
      <c r="I9" s="7"/>
      <c r="J9" s="7"/>
    </row>
    <row r="10" spans="1:14">
      <c r="A10" s="8"/>
      <c r="B10" s="7"/>
      <c r="C10" s="7"/>
      <c r="D10" s="7"/>
      <c r="E10" s="7"/>
      <c r="F10" s="7"/>
      <c r="G10" s="7"/>
      <c r="H10" s="7"/>
      <c r="I10" s="7"/>
      <c r="J10" s="7"/>
    </row>
    <row r="11" spans="1:14">
      <c r="A11" s="2" t="s">
        <v>10</v>
      </c>
    </row>
    <row r="12" spans="1:14">
      <c r="A12" s="16"/>
      <c r="B12" s="46"/>
      <c r="C12" s="46"/>
      <c r="D12" s="46"/>
      <c r="E12" s="46"/>
      <c r="F12" s="46"/>
      <c r="G12" s="46"/>
      <c r="H12" s="46"/>
      <c r="I12" s="46"/>
    </row>
    <row r="13" spans="1:14" ht="13.5" customHeight="1">
      <c r="A13" s="47"/>
      <c r="B13" s="46"/>
      <c r="C13" s="46"/>
      <c r="D13" s="46"/>
      <c r="E13" s="46"/>
      <c r="F13" s="46"/>
      <c r="G13" s="46"/>
      <c r="H13" s="46"/>
      <c r="I13" s="46"/>
    </row>
    <row r="14" spans="1:14">
      <c r="A14" s="47"/>
      <c r="B14" s="46"/>
      <c r="C14" s="46"/>
      <c r="D14" s="46"/>
      <c r="E14" s="46"/>
      <c r="F14" s="46"/>
      <c r="G14" s="46"/>
      <c r="H14" s="46"/>
      <c r="I14" s="46"/>
    </row>
    <row r="15" spans="1:14">
      <c r="A15" s="47"/>
      <c r="B15" s="46"/>
      <c r="C15" s="46"/>
      <c r="D15" s="46"/>
      <c r="E15" s="46"/>
      <c r="F15" s="46"/>
      <c r="G15" s="46"/>
      <c r="H15" s="46"/>
      <c r="I15" s="46"/>
    </row>
    <row r="16" spans="1:14">
      <c r="A16" s="47"/>
      <c r="B16" s="46"/>
      <c r="C16" s="46"/>
      <c r="D16" s="46"/>
      <c r="E16" s="46"/>
      <c r="F16" s="46"/>
      <c r="G16" s="46"/>
      <c r="H16" s="46"/>
      <c r="I16" s="46"/>
    </row>
    <row r="17" spans="1:9">
      <c r="A17" s="47"/>
      <c r="B17" s="46"/>
      <c r="C17" s="46"/>
      <c r="D17" s="46"/>
      <c r="E17" s="46"/>
      <c r="F17" s="46"/>
      <c r="G17" s="46"/>
      <c r="H17" s="46"/>
      <c r="I17" s="46"/>
    </row>
    <row r="18" spans="1:9">
      <c r="A18" s="48"/>
      <c r="B18" s="46"/>
      <c r="C18" s="46"/>
      <c r="D18" s="46"/>
      <c r="E18" s="46"/>
      <c r="F18" s="46"/>
      <c r="G18" s="46"/>
      <c r="H18" s="46"/>
      <c r="I18" s="46"/>
    </row>
    <row r="19" spans="1:9">
      <c r="A19" s="16"/>
    </row>
    <row r="21" spans="1:9">
      <c r="A21" s="16"/>
    </row>
    <row r="22" spans="1:9">
      <c r="A22" s="16"/>
      <c r="C22" s="16"/>
    </row>
    <row r="23" spans="1:9">
      <c r="A23" s="16"/>
    </row>
    <row r="24" spans="1:9">
      <c r="A24" s="16"/>
    </row>
    <row r="25" spans="1:9">
      <c r="A25" s="16"/>
    </row>
    <row r="26" spans="1:9">
      <c r="A26" s="16"/>
    </row>
    <row r="27" spans="1:9">
      <c r="A27" s="16"/>
    </row>
    <row r="28" spans="1:9">
      <c r="A28" s="16"/>
    </row>
    <row r="29" spans="1:9">
      <c r="A29" s="16"/>
    </row>
    <row r="30" spans="1:9">
      <c r="A30" s="16"/>
    </row>
    <row r="31" spans="1:9">
      <c r="A31" s="16"/>
    </row>
    <row r="32" spans="1:9">
      <c r="A32" s="16"/>
    </row>
    <row r="33" spans="1:1">
      <c r="A33" s="16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Z17"/>
  <sheetViews>
    <sheetView topLeftCell="B1" zoomScaleNormal="100" workbookViewId="0">
      <selection activeCell="E19" sqref="E19"/>
    </sheetView>
  </sheetViews>
  <sheetFormatPr defaultRowHeight="12.75"/>
  <cols>
    <col min="2" max="2" width="7.140625" customWidth="1"/>
    <col min="3" max="3" width="66.42578125" customWidth="1"/>
    <col min="4" max="4" width="7.42578125" customWidth="1"/>
    <col min="5" max="5" width="5.28515625" customWidth="1"/>
    <col min="6" max="6" width="5.42578125" customWidth="1"/>
    <col min="7" max="7" width="4.7109375" customWidth="1"/>
    <col min="8" max="8" width="4.42578125" customWidth="1"/>
    <col min="9" max="9" width="5.28515625" customWidth="1"/>
    <col min="10" max="10" width="4.42578125" style="67" customWidth="1"/>
    <col min="11" max="11" width="4.85546875" customWidth="1"/>
    <col min="12" max="12" width="5.85546875" customWidth="1"/>
    <col min="13" max="13" width="4.42578125" customWidth="1"/>
    <col min="14" max="14" width="5.28515625" customWidth="1"/>
    <col min="15" max="15" width="5.42578125" customWidth="1"/>
    <col min="16" max="17" width="5.140625" customWidth="1"/>
    <col min="18" max="20" width="5.28515625" customWidth="1"/>
    <col min="21" max="23" width="5.42578125" customWidth="1"/>
    <col min="24" max="24" width="5.7109375" customWidth="1"/>
  </cols>
  <sheetData>
    <row r="2" spans="2:26" ht="13.5" thickBot="1">
      <c r="B2" s="83" t="s">
        <v>37</v>
      </c>
      <c r="C2" s="84"/>
      <c r="D2" s="84"/>
    </row>
    <row r="3" spans="2:26" ht="52.5">
      <c r="B3" s="14" t="s">
        <v>25</v>
      </c>
      <c r="C3" s="86" t="s">
        <v>5</v>
      </c>
      <c r="D3" s="87"/>
      <c r="E3" s="17" t="str">
        <f>TM4_4x2_wbPmi!B37</f>
        <v>Huawei</v>
      </c>
      <c r="F3" s="17" t="str">
        <f>TM4_4x2_wbPmi!C37</f>
        <v>Intel</v>
      </c>
      <c r="G3" s="17" t="str">
        <f>TM4_4x2_wbPmi!D37</f>
        <v>Qualcomm</v>
      </c>
      <c r="H3" s="17" t="str">
        <f>TM4_4x2_wbPmi!E37</f>
        <v>Ericsson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3" t="s">
        <v>3</v>
      </c>
      <c r="W3" s="10" t="s">
        <v>4</v>
      </c>
      <c r="X3" s="11" t="s">
        <v>0</v>
      </c>
    </row>
    <row r="4" spans="2:26" ht="14.25">
      <c r="B4" s="70">
        <v>1</v>
      </c>
      <c r="C4" s="88" t="s">
        <v>29</v>
      </c>
      <c r="D4" s="89"/>
      <c r="E4" s="64">
        <f>TM4_4x2_wbPmi!B57</f>
        <v>22.830574820530213</v>
      </c>
      <c r="F4" s="64">
        <f>TM4_4x2_wbPmi!C57</f>
        <v>21.74130790628579</v>
      </c>
      <c r="G4" s="64">
        <f>TM4_4x2_wbPmi!D57</f>
        <v>22.635059367883397</v>
      </c>
      <c r="H4" s="64">
        <f>TM4_4x2_wbPmi!E57</f>
        <v>22.478150287178213</v>
      </c>
      <c r="I4" s="64"/>
      <c r="J4" s="64"/>
      <c r="K4" s="64"/>
      <c r="L4" s="64"/>
      <c r="M4" s="64"/>
      <c r="N4" s="64"/>
      <c r="O4" s="64"/>
      <c r="P4" s="64"/>
      <c r="Q4" s="64"/>
      <c r="R4" s="17"/>
      <c r="S4" s="17"/>
      <c r="T4" s="17"/>
      <c r="U4" s="17"/>
      <c r="V4" s="12">
        <f>STDEV(E4:U4)</f>
        <v>0.47568201768569873</v>
      </c>
      <c r="W4" s="59">
        <f>MAX(E4:U4)-MIN(E4:U4)</f>
        <v>1.0892669142444227</v>
      </c>
      <c r="X4" s="9">
        <f>AVERAGE(E4:U4)</f>
        <v>22.421273095469402</v>
      </c>
    </row>
    <row r="5" spans="2:26" ht="15" customHeight="1">
      <c r="B5" s="77">
        <v>2</v>
      </c>
      <c r="C5" s="90" t="s">
        <v>30</v>
      </c>
      <c r="D5" s="91"/>
      <c r="E5" s="64">
        <f>TM4_4x4_wbPmi!B57</f>
        <v>25.336304673269645</v>
      </c>
      <c r="F5" s="64">
        <f>TM4_4x4_wbPmi!C57</f>
        <v>24.509620164783691</v>
      </c>
      <c r="G5" s="64">
        <f>TM4_4x4_wbPmi!D57</f>
        <v>25.223537018977645</v>
      </c>
      <c r="H5" s="64">
        <f>TM4_4x4_wbPmi!E57</f>
        <v>25.164632734170226</v>
      </c>
      <c r="I5" s="64"/>
      <c r="J5" s="64"/>
      <c r="K5" s="64"/>
      <c r="L5" s="64"/>
      <c r="M5" s="64"/>
      <c r="N5" s="64"/>
      <c r="O5" s="64"/>
      <c r="P5" s="64"/>
      <c r="Q5" s="64"/>
      <c r="R5" s="58"/>
      <c r="S5" s="58"/>
      <c r="T5" s="58"/>
      <c r="U5" s="58"/>
      <c r="V5" s="12">
        <f>STDEV(E5:U5)</f>
        <v>0.37280284452425982</v>
      </c>
      <c r="W5" s="59">
        <f>MAX(E5:U5)-MIN(E5:U5)</f>
        <v>0.82668450848595398</v>
      </c>
      <c r="X5" s="9">
        <f>AVERAGE(E5:U5)</f>
        <v>25.0585236478003</v>
      </c>
      <c r="Z5" s="65"/>
    </row>
    <row r="6" spans="2:26" ht="15" customHeight="1">
      <c r="B6" s="80">
        <v>3</v>
      </c>
      <c r="C6" s="92" t="s">
        <v>26</v>
      </c>
      <c r="D6" s="93"/>
      <c r="E6" s="64">
        <f>TM9_4x2_RdmPre!C57</f>
        <v>27.149752667507773</v>
      </c>
      <c r="F6" s="64">
        <f>TM9_4x2_RdmPre!D57</f>
        <v>27.576689187977607</v>
      </c>
      <c r="G6" s="64">
        <f>TM9_4x2_RdmPre!E57</f>
        <v>27.608320758617804</v>
      </c>
      <c r="H6" s="64">
        <v>27.4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12">
        <f>STDEV(E6:U6)</f>
        <v>0.21031729561052739</v>
      </c>
      <c r="W6" s="38">
        <f>MAX(E6:U6)-MIN(E6:U6)</f>
        <v>0.45856809111003116</v>
      </c>
      <c r="X6" s="9">
        <f>AVERAGE(E6:U6)</f>
        <v>27.433690653525794</v>
      </c>
      <c r="Z6" s="65"/>
    </row>
    <row r="7" spans="2:26" ht="15" customHeight="1">
      <c r="B7" s="80">
        <v>4</v>
      </c>
      <c r="C7" s="94" t="s">
        <v>27</v>
      </c>
      <c r="D7" s="95"/>
      <c r="E7" s="64">
        <f>TM9_4x4_wbPmi!B57</f>
        <v>26.92340786025747</v>
      </c>
      <c r="F7" s="64">
        <f>TM9_4x4_wbPmi!C57</f>
        <v>25.768573308896713</v>
      </c>
      <c r="G7" s="64">
        <f>TM9_4x4_wbPmi!D57</f>
        <v>27.556202784656641</v>
      </c>
      <c r="H7" s="64">
        <v>26.6</v>
      </c>
      <c r="I7" s="64"/>
      <c r="J7" s="64"/>
      <c r="K7" s="64"/>
      <c r="L7" s="64"/>
      <c r="M7" s="64"/>
      <c r="N7" s="64"/>
      <c r="O7" s="64"/>
      <c r="P7" s="64"/>
      <c r="Q7" s="64"/>
      <c r="R7" s="58"/>
      <c r="S7" s="58"/>
      <c r="T7" s="58"/>
      <c r="U7" s="58"/>
      <c r="V7" s="12">
        <f>STDEV(E7:U7)</f>
        <v>0.74385696161448822</v>
      </c>
      <c r="W7" s="59">
        <f>MAX(E7:U7)-MIN(E7:U7)</f>
        <v>1.7876294757599283</v>
      </c>
      <c r="X7" s="9">
        <f>AVERAGE(E7:U7)</f>
        <v>26.712045988452708</v>
      </c>
      <c r="Z7" s="65"/>
    </row>
    <row r="9" spans="2:26" ht="14.25">
      <c r="B9" s="73"/>
      <c r="C9" s="74"/>
      <c r="D9" s="74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6"/>
      <c r="W9" s="76"/>
      <c r="X9" s="76"/>
    </row>
    <row r="10" spans="2:26" ht="14.25">
      <c r="B10" s="73"/>
      <c r="C10" s="74"/>
      <c r="D10" s="74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6"/>
      <c r="W10" s="76"/>
      <c r="X10" s="76"/>
    </row>
    <row r="11" spans="2:26" ht="13.5" thickBot="1">
      <c r="B11" s="83" t="s">
        <v>39</v>
      </c>
      <c r="C11" s="84"/>
      <c r="D11" s="84"/>
    </row>
    <row r="12" spans="2:26" ht="52.5">
      <c r="B12" s="14" t="s">
        <v>25</v>
      </c>
      <c r="C12" s="15" t="s">
        <v>5</v>
      </c>
      <c r="D12" s="15"/>
      <c r="E12" s="17" t="s">
        <v>34</v>
      </c>
      <c r="F12" s="17" t="s">
        <v>17</v>
      </c>
      <c r="G12" s="17" t="s">
        <v>35</v>
      </c>
      <c r="H12" s="17" t="s">
        <v>36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3" t="s">
        <v>3</v>
      </c>
      <c r="W12" s="10" t="s">
        <v>4</v>
      </c>
      <c r="X12" s="11" t="s">
        <v>0</v>
      </c>
    </row>
    <row r="13" spans="2:26" ht="14.25">
      <c r="B13" s="70">
        <v>1</v>
      </c>
      <c r="C13" s="69" t="s">
        <v>29</v>
      </c>
      <c r="D13" s="69"/>
      <c r="E13" s="64">
        <v>23.7</v>
      </c>
      <c r="F13" s="64">
        <v>23.6</v>
      </c>
      <c r="G13" s="64">
        <v>22.3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17"/>
      <c r="S13" s="17"/>
      <c r="T13" s="17"/>
      <c r="U13" s="17"/>
      <c r="V13" s="12">
        <f>STDEV(E13:U13)</f>
        <v>0.7810249675906652</v>
      </c>
      <c r="W13" s="59">
        <f>MAX(E13:U13)-MIN(E13:U13)</f>
        <v>1.3999999999999986</v>
      </c>
      <c r="X13" s="9">
        <f>AVERAGE(E13:U13)</f>
        <v>23.2</v>
      </c>
    </row>
    <row r="14" spans="2:26" ht="15" customHeight="1">
      <c r="B14" s="77">
        <v>2</v>
      </c>
      <c r="C14" s="71" t="s">
        <v>30</v>
      </c>
      <c r="D14" s="71"/>
      <c r="E14" s="64">
        <v>24.8</v>
      </c>
      <c r="F14" s="64">
        <v>26.5</v>
      </c>
      <c r="G14" s="64">
        <v>25</v>
      </c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58"/>
      <c r="S14" s="58"/>
      <c r="T14" s="58"/>
      <c r="U14" s="58"/>
      <c r="V14" s="12">
        <f>STDEV(E14:U14)</f>
        <v>0.92915732431775677</v>
      </c>
      <c r="W14" s="59">
        <f>MAX(E14:U14)-MIN(E14:U14)</f>
        <v>1.6999999999999993</v>
      </c>
      <c r="X14" s="9">
        <f>AVERAGE(E14:U14)</f>
        <v>25.433333333333334</v>
      </c>
      <c r="Z14" s="65"/>
    </row>
    <row r="15" spans="2:26" ht="15" customHeight="1">
      <c r="B15" s="80">
        <v>3</v>
      </c>
      <c r="C15" s="81" t="s">
        <v>26</v>
      </c>
      <c r="D15" s="81"/>
      <c r="E15" s="64">
        <v>26.5</v>
      </c>
      <c r="F15" s="64">
        <v>26.1</v>
      </c>
      <c r="G15" s="64">
        <v>26.9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12">
        <f>STDEV(E15:U15)</f>
        <v>0.39999999999999858</v>
      </c>
      <c r="W15" s="59">
        <f>MAX(E15:U15)-MIN(E15:U15)</f>
        <v>0.79999999999999716</v>
      </c>
      <c r="X15" s="9">
        <f>AVERAGE(E15:U15)</f>
        <v>26.5</v>
      </c>
      <c r="Z15" s="65"/>
    </row>
    <row r="16" spans="2:26" ht="15" customHeight="1">
      <c r="B16" s="80">
        <v>4</v>
      </c>
      <c r="C16" s="82" t="s">
        <v>27</v>
      </c>
      <c r="D16" s="82"/>
      <c r="E16" s="64">
        <v>25.8</v>
      </c>
      <c r="F16" s="64">
        <v>24.5</v>
      </c>
      <c r="G16" s="64">
        <v>26.9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58"/>
      <c r="S16" s="58"/>
      <c r="T16" s="58"/>
      <c r="U16" s="58"/>
      <c r="V16" s="12">
        <f>STDEV(E16:U16)</f>
        <v>1.2013880860626727</v>
      </c>
      <c r="W16" s="59">
        <f>MAX(E16:U16)-MIN(E16:U16)</f>
        <v>2.3999999999999986</v>
      </c>
      <c r="X16" s="9">
        <f>AVERAGE(E16:U16)</f>
        <v>25.733333333333331</v>
      </c>
      <c r="Z16" s="65"/>
    </row>
    <row r="17" spans="9:9">
      <c r="I17" s="67"/>
    </row>
  </sheetData>
  <mergeCells count="5">
    <mergeCell ref="C3:D3"/>
    <mergeCell ref="C4:D4"/>
    <mergeCell ref="C5:D5"/>
    <mergeCell ref="C6:D6"/>
    <mergeCell ref="C7:D7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Y16"/>
  <sheetViews>
    <sheetView zoomScaleNormal="100" workbookViewId="0">
      <selection activeCell="F13" sqref="F13:F16"/>
    </sheetView>
  </sheetViews>
  <sheetFormatPr defaultRowHeight="12.75"/>
  <cols>
    <col min="2" max="2" width="7.140625" customWidth="1"/>
    <col min="3" max="3" width="57.28515625" customWidth="1"/>
    <col min="4" max="4" width="7" customWidth="1"/>
    <col min="5" max="5" width="5.42578125" customWidth="1"/>
    <col min="6" max="6" width="4.7109375" customWidth="1"/>
    <col min="7" max="7" width="4.42578125" customWidth="1"/>
    <col min="8" max="8" width="5.28515625" customWidth="1"/>
    <col min="9" max="9" width="4.42578125" style="67" customWidth="1"/>
    <col min="10" max="10" width="4.85546875" customWidth="1"/>
    <col min="11" max="11" width="5.85546875" customWidth="1"/>
    <col min="12" max="12" width="4.42578125" customWidth="1"/>
    <col min="13" max="13" width="5.28515625" customWidth="1"/>
    <col min="14" max="14" width="5.42578125" customWidth="1"/>
    <col min="15" max="16" width="5.140625" customWidth="1"/>
    <col min="17" max="19" width="5.28515625" customWidth="1"/>
    <col min="20" max="22" width="5.42578125" customWidth="1"/>
    <col min="23" max="23" width="5.7109375" customWidth="1"/>
  </cols>
  <sheetData>
    <row r="2" spans="2:25" ht="13.5" thickBot="1">
      <c r="B2" s="83" t="s">
        <v>38</v>
      </c>
      <c r="C2" s="84"/>
    </row>
    <row r="3" spans="2:25" ht="52.5">
      <c r="B3" s="14" t="s">
        <v>15</v>
      </c>
      <c r="C3" s="15" t="s">
        <v>5</v>
      </c>
      <c r="D3" s="17" t="s">
        <v>34</v>
      </c>
      <c r="E3" s="17" t="s">
        <v>17</v>
      </c>
      <c r="F3" s="17" t="s">
        <v>35</v>
      </c>
      <c r="G3" s="17" t="s">
        <v>36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 t="s">
        <v>3</v>
      </c>
      <c r="V3" s="10" t="s">
        <v>4</v>
      </c>
      <c r="W3" s="11" t="s">
        <v>0</v>
      </c>
    </row>
    <row r="4" spans="2:25" ht="14.25">
      <c r="B4" s="70">
        <v>1</v>
      </c>
      <c r="C4" s="69" t="s">
        <v>29</v>
      </c>
      <c r="D4" s="64">
        <v>24.3</v>
      </c>
      <c r="E4" s="64">
        <v>24.5</v>
      </c>
      <c r="F4" s="64">
        <v>24.2</v>
      </c>
      <c r="G4" s="64">
        <v>24</v>
      </c>
      <c r="H4" s="64"/>
      <c r="I4" s="64"/>
      <c r="J4" s="64"/>
      <c r="K4" s="64"/>
      <c r="L4" s="64"/>
      <c r="M4" s="64"/>
      <c r="N4" s="64"/>
      <c r="O4" s="64"/>
      <c r="P4" s="64"/>
      <c r="Q4" s="17"/>
      <c r="R4" s="17"/>
      <c r="S4" s="17"/>
      <c r="T4" s="17"/>
      <c r="U4" s="12">
        <f>STDEV(D4:T4)</f>
        <v>0.20816659994661341</v>
      </c>
      <c r="V4" s="59">
        <f>MAX(D4:T4)-MIN(D4:T4)</f>
        <v>0.5</v>
      </c>
      <c r="W4" s="9">
        <f>AVERAGE(D4:T4)</f>
        <v>24.25</v>
      </c>
    </row>
    <row r="5" spans="2:25" ht="14.25">
      <c r="B5" s="70">
        <v>2</v>
      </c>
      <c r="C5" s="69" t="s">
        <v>30</v>
      </c>
      <c r="D5" s="64">
        <v>27.1</v>
      </c>
      <c r="E5" s="64">
        <v>27.1</v>
      </c>
      <c r="F5" s="64">
        <v>26.8</v>
      </c>
      <c r="G5" s="64">
        <v>26.7</v>
      </c>
      <c r="H5" s="64"/>
      <c r="I5" s="64"/>
      <c r="J5" s="64"/>
      <c r="K5" s="64"/>
      <c r="L5" s="64"/>
      <c r="M5" s="64"/>
      <c r="N5" s="64"/>
      <c r="O5" s="64"/>
      <c r="P5" s="64"/>
      <c r="Q5" s="17"/>
      <c r="R5" s="17"/>
      <c r="S5" s="17"/>
      <c r="T5" s="17"/>
      <c r="U5" s="12">
        <f>STDEV(D5:T5)</f>
        <v>0.20615528128088395</v>
      </c>
      <c r="V5" s="59">
        <f>MAX(D5:T5)-MIN(D5:T5)</f>
        <v>0.40000000000000213</v>
      </c>
      <c r="W5" s="9">
        <f>AVERAGE(D5:T5)</f>
        <v>26.925000000000001</v>
      </c>
    </row>
    <row r="6" spans="2:25" ht="15" customHeight="1">
      <c r="B6" s="57">
        <v>3</v>
      </c>
      <c r="C6" s="69" t="s">
        <v>26</v>
      </c>
      <c r="D6" s="64">
        <v>28.6</v>
      </c>
      <c r="E6" s="64">
        <v>30.3</v>
      </c>
      <c r="F6" s="64">
        <v>29.2</v>
      </c>
      <c r="G6" s="64">
        <v>28.9</v>
      </c>
      <c r="H6" s="64"/>
      <c r="I6" s="64"/>
      <c r="J6" s="64"/>
      <c r="K6" s="64"/>
      <c r="L6" s="64"/>
      <c r="M6" s="64"/>
      <c r="N6" s="64"/>
      <c r="O6" s="64"/>
      <c r="P6" s="64"/>
      <c r="Q6" s="58"/>
      <c r="R6" s="58"/>
      <c r="S6" s="58"/>
      <c r="T6" s="58"/>
      <c r="U6" s="12">
        <f>STDEV(D6:T6)</f>
        <v>0.74161984870956643</v>
      </c>
      <c r="V6" s="59">
        <f>MAX(D6:T6)-MIN(D6:T6)</f>
        <v>1.6999999999999993</v>
      </c>
      <c r="W6" s="9">
        <f>AVERAGE(D6:T6)</f>
        <v>29.25</v>
      </c>
      <c r="Y6" s="65"/>
    </row>
    <row r="7" spans="2:25" ht="14.25">
      <c r="B7" s="70">
        <v>4</v>
      </c>
      <c r="C7" s="71" t="s">
        <v>27</v>
      </c>
      <c r="D7" s="64">
        <v>28.4</v>
      </c>
      <c r="E7" s="64">
        <v>28.5</v>
      </c>
      <c r="F7" s="64">
        <v>29.2</v>
      </c>
      <c r="G7" s="64">
        <v>28.1</v>
      </c>
      <c r="H7" s="64"/>
      <c r="I7" s="64"/>
      <c r="J7" s="64"/>
      <c r="K7" s="64"/>
      <c r="L7" s="64"/>
      <c r="M7" s="64"/>
      <c r="N7" s="64"/>
      <c r="O7" s="64"/>
      <c r="P7" s="64"/>
      <c r="Q7" s="17"/>
      <c r="R7" s="17"/>
      <c r="S7" s="17"/>
      <c r="T7" s="17"/>
      <c r="U7" s="12">
        <f>STDEV(D7:T7)</f>
        <v>0.46547466812563076</v>
      </c>
      <c r="V7" s="59">
        <f>MAX(D7:T7)-MIN(D7:T7)</f>
        <v>1.0999999999999979</v>
      </c>
      <c r="W7" s="9">
        <f>AVERAGE(D7:T7)</f>
        <v>28.549999999999997</v>
      </c>
    </row>
    <row r="11" spans="2:25" ht="13.5" thickBot="1">
      <c r="B11" s="83" t="s">
        <v>40</v>
      </c>
      <c r="C11" s="84"/>
    </row>
    <row r="12" spans="2:25" ht="52.5">
      <c r="B12" s="14" t="s">
        <v>15</v>
      </c>
      <c r="C12" s="15" t="s">
        <v>5</v>
      </c>
      <c r="D12" s="17" t="s">
        <v>34</v>
      </c>
      <c r="E12" s="17" t="s">
        <v>17</v>
      </c>
      <c r="F12" s="17" t="s">
        <v>35</v>
      </c>
      <c r="G12" s="17" t="s">
        <v>36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3" t="s">
        <v>3</v>
      </c>
      <c r="V12" s="10" t="s">
        <v>4</v>
      </c>
      <c r="W12" s="11" t="s">
        <v>0</v>
      </c>
    </row>
    <row r="13" spans="2:25" ht="14.25">
      <c r="B13" s="70">
        <v>1</v>
      </c>
      <c r="C13" s="69" t="s">
        <v>29</v>
      </c>
      <c r="D13" s="64">
        <v>24.2</v>
      </c>
      <c r="E13" s="64">
        <v>26.5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17"/>
      <c r="R13" s="17"/>
      <c r="S13" s="17"/>
      <c r="T13" s="17"/>
      <c r="U13" s="12">
        <f>STDEV(D13:T13)</f>
        <v>1.6263455967290597</v>
      </c>
      <c r="V13" s="59">
        <f>MAX(D13:T13)-MIN(D13:T13)</f>
        <v>2.3000000000000007</v>
      </c>
      <c r="W13" s="9">
        <f>AVERAGE(D13:T13)</f>
        <v>25.35</v>
      </c>
    </row>
    <row r="14" spans="2:25" ht="14.25">
      <c r="B14" s="70">
        <v>2</v>
      </c>
      <c r="C14" s="69" t="s">
        <v>30</v>
      </c>
      <c r="D14" s="64">
        <v>26.3</v>
      </c>
      <c r="E14" s="64">
        <v>29.2</v>
      </c>
      <c r="F14" s="85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17"/>
      <c r="R14" s="17"/>
      <c r="S14" s="17"/>
      <c r="T14" s="17"/>
      <c r="U14" s="12">
        <f>STDEV(D14:T14)</f>
        <v>2.0506096654409869</v>
      </c>
      <c r="V14" s="59">
        <f>MAX(D14:T14)-MIN(D14:T14)</f>
        <v>2.8999999999999986</v>
      </c>
      <c r="W14" s="9">
        <f>AVERAGE(D14:T14)</f>
        <v>27.75</v>
      </c>
    </row>
    <row r="15" spans="2:25" ht="15" customHeight="1">
      <c r="B15" s="57">
        <v>3</v>
      </c>
      <c r="C15" s="69" t="s">
        <v>26</v>
      </c>
      <c r="D15" s="64">
        <v>28</v>
      </c>
      <c r="E15" s="64">
        <v>28.9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58"/>
      <c r="R15" s="58"/>
      <c r="S15" s="58"/>
      <c r="T15" s="58"/>
      <c r="U15" s="12">
        <f>STDEV(D15:T15)</f>
        <v>0.63639610306789174</v>
      </c>
      <c r="V15" s="59">
        <f>MAX(D15:T15)-MIN(D15:T15)</f>
        <v>0.89999999999999858</v>
      </c>
      <c r="W15" s="9">
        <f>AVERAGE(D15:T15)</f>
        <v>28.45</v>
      </c>
      <c r="Y15" s="65"/>
    </row>
    <row r="16" spans="2:25" ht="14.25">
      <c r="B16" s="70">
        <v>4</v>
      </c>
      <c r="C16" s="71" t="s">
        <v>27</v>
      </c>
      <c r="D16" s="64">
        <v>27.3</v>
      </c>
      <c r="E16" s="64">
        <v>27.2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7"/>
      <c r="R16" s="17"/>
      <c r="S16" s="17"/>
      <c r="T16" s="17"/>
      <c r="U16" s="12">
        <f>STDEV(D16:T16)</f>
        <v>7.0710678118655765E-2</v>
      </c>
      <c r="V16" s="59">
        <f>MAX(D16:T16)-MIN(D16:T16)</f>
        <v>0.10000000000000142</v>
      </c>
      <c r="W16" s="9">
        <f>AVERAGE(D16:T16)</f>
        <v>27.25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15"/>
  <sheetViews>
    <sheetView zoomScaleNormal="100" workbookViewId="0">
      <selection activeCell="Q34" sqref="Q34"/>
    </sheetView>
  </sheetViews>
  <sheetFormatPr defaultRowHeight="12.75"/>
  <cols>
    <col min="1" max="1" width="8.7109375" style="19" customWidth="1"/>
    <col min="2" max="3" width="8.7109375" style="20" customWidth="1"/>
    <col min="4" max="12" width="8.7109375" style="19" customWidth="1"/>
    <col min="13" max="13" width="11.28515625" style="19" customWidth="1"/>
    <col min="14" max="18" width="8.7109375" style="19" customWidth="1"/>
    <col min="19" max="16384" width="9.140625" style="19"/>
  </cols>
  <sheetData>
    <row r="1" spans="1:20" ht="15.75">
      <c r="A1" s="18" t="s">
        <v>22</v>
      </c>
      <c r="L1" s="22" t="s">
        <v>1</v>
      </c>
      <c r="M1" s="49">
        <v>42.2</v>
      </c>
      <c r="N1" s="43" t="s">
        <v>13</v>
      </c>
    </row>
    <row r="2" spans="1:20">
      <c r="L2" s="43" t="s">
        <v>8</v>
      </c>
      <c r="M2" s="49">
        <f>M1*0.7</f>
        <v>29.54</v>
      </c>
      <c r="N2" s="43" t="s">
        <v>13</v>
      </c>
    </row>
    <row r="3" spans="1:20">
      <c r="A3" s="21" t="s">
        <v>2</v>
      </c>
      <c r="B3" s="39" t="s">
        <v>3</v>
      </c>
      <c r="C3" s="21" t="s">
        <v>4</v>
      </c>
      <c r="D3" s="20"/>
      <c r="H3"/>
      <c r="I3" s="1"/>
      <c r="J3"/>
      <c r="K3"/>
    </row>
    <row r="4" spans="1:20">
      <c r="A4" s="23">
        <v>0.7</v>
      </c>
      <c r="B4" s="24">
        <f>STDEV(B57:R57)</f>
        <v>0.47568201768569873</v>
      </c>
      <c r="C4" s="24">
        <f>ABS(MIN(B57:R57)-MAX(B57:R57))</f>
        <v>1.0892669142444227</v>
      </c>
    </row>
    <row r="5" spans="1:20">
      <c r="A5" s="23"/>
      <c r="B5" s="24"/>
      <c r="C5" s="24"/>
    </row>
    <row r="6" spans="1:20" ht="18">
      <c r="A6" s="50" t="s">
        <v>14</v>
      </c>
      <c r="B6" s="24"/>
      <c r="C6" s="24"/>
      <c r="T6" s="50"/>
    </row>
    <row r="7" spans="1:20">
      <c r="A7" s="23"/>
      <c r="B7" s="24"/>
      <c r="C7" s="24"/>
    </row>
    <row r="8" spans="1:20">
      <c r="A8" s="25"/>
      <c r="B8" s="24"/>
      <c r="C8" s="24"/>
      <c r="D8" s="26"/>
    </row>
    <row r="9" spans="1:20">
      <c r="A9" s="25"/>
      <c r="B9" s="24"/>
      <c r="C9" s="24"/>
      <c r="D9" s="26"/>
    </row>
    <row r="10" spans="1:20">
      <c r="A10" s="25"/>
      <c r="B10" s="24"/>
      <c r="C10" s="24"/>
      <c r="D10" s="26"/>
    </row>
    <row r="11" spans="1:20">
      <c r="A11" s="25"/>
      <c r="B11" s="24"/>
      <c r="C11" s="24"/>
      <c r="D11" s="26"/>
    </row>
    <row r="12" spans="1:20">
      <c r="A12" s="25"/>
      <c r="B12" s="24"/>
      <c r="C12" s="24"/>
      <c r="D12" s="26"/>
    </row>
    <row r="13" spans="1:20">
      <c r="A13" s="25"/>
      <c r="B13" s="24"/>
      <c r="C13" s="24"/>
      <c r="D13" s="26"/>
    </row>
    <row r="14" spans="1:20">
      <c r="A14" s="25"/>
      <c r="B14" s="24"/>
      <c r="C14" s="24"/>
      <c r="D14" s="26"/>
    </row>
    <row r="15" spans="1:20">
      <c r="A15" s="25"/>
      <c r="B15" s="24"/>
      <c r="C15" s="24"/>
      <c r="D15" s="26"/>
    </row>
    <row r="16" spans="1:20">
      <c r="A16" s="25"/>
      <c r="B16" s="24"/>
      <c r="C16" s="24"/>
      <c r="D16" s="26"/>
    </row>
    <row r="17" spans="1:16">
      <c r="A17" s="25"/>
      <c r="B17" s="24"/>
      <c r="C17" s="24"/>
      <c r="D17" s="26"/>
    </row>
    <row r="18" spans="1:16">
      <c r="A18" s="25"/>
      <c r="B18" s="24"/>
      <c r="C18" s="24"/>
      <c r="D18" s="26"/>
    </row>
    <row r="19" spans="1:16">
      <c r="A19" s="25"/>
      <c r="B19" s="24"/>
      <c r="C19" s="24"/>
      <c r="D19" s="26"/>
    </row>
    <row r="20" spans="1:16">
      <c r="A20" s="25"/>
      <c r="B20" s="24"/>
      <c r="C20" s="24"/>
      <c r="D20" s="26"/>
    </row>
    <row r="21" spans="1:16">
      <c r="A21" s="25"/>
      <c r="B21" s="24"/>
      <c r="C21" s="24"/>
      <c r="D21" s="26"/>
    </row>
    <row r="22" spans="1:16">
      <c r="A22" s="25"/>
      <c r="B22" s="24"/>
      <c r="C22" s="24"/>
      <c r="D22" s="26"/>
    </row>
    <row r="23" spans="1:16">
      <c r="A23" s="25"/>
      <c r="B23" s="24"/>
      <c r="C23" s="24"/>
      <c r="D23" s="26"/>
    </row>
    <row r="24" spans="1:16">
      <c r="A24" s="25"/>
      <c r="B24" s="24"/>
      <c r="C24" s="24"/>
      <c r="D24" s="26"/>
    </row>
    <row r="25" spans="1:16">
      <c r="A25" s="25"/>
      <c r="B25" s="24"/>
      <c r="C25" s="24"/>
      <c r="D25" s="26"/>
    </row>
    <row r="26" spans="1:16">
      <c r="A26" s="25"/>
      <c r="B26" s="24"/>
      <c r="C26" s="24"/>
      <c r="D26" s="26"/>
    </row>
    <row r="27" spans="1:16">
      <c r="A27" s="25"/>
      <c r="B27" s="24"/>
      <c r="C27" s="24"/>
      <c r="D27" s="26"/>
    </row>
    <row r="28" spans="1:16">
      <c r="A28" s="25"/>
      <c r="B28" s="24"/>
      <c r="C28" s="24"/>
      <c r="D28" s="26"/>
    </row>
    <row r="29" spans="1:16">
      <c r="A29" s="25"/>
      <c r="B29" s="24"/>
      <c r="C29" s="24"/>
      <c r="D29" s="26"/>
    </row>
    <row r="30" spans="1:16">
      <c r="A30" s="25"/>
      <c r="B30" s="24"/>
      <c r="C30" s="24"/>
      <c r="D30" s="26"/>
    </row>
    <row r="31" spans="1:16">
      <c r="A31" s="25"/>
      <c r="B31" s="24"/>
      <c r="C31" s="24"/>
      <c r="D31" s="26"/>
      <c r="P31" s="43" t="s">
        <v>9</v>
      </c>
    </row>
    <row r="32" spans="1:16">
      <c r="A32" s="25"/>
      <c r="B32" s="24"/>
      <c r="C32" s="24"/>
      <c r="D32" s="26"/>
    </row>
    <row r="33" spans="1:18">
      <c r="A33" s="25"/>
      <c r="B33" s="24"/>
      <c r="C33" s="24"/>
      <c r="D33" s="26"/>
    </row>
    <row r="34" spans="1:18">
      <c r="A34" s="25"/>
      <c r="B34" s="24"/>
      <c r="C34" s="24"/>
      <c r="D34" s="26"/>
    </row>
    <row r="35" spans="1:18">
      <c r="A35" s="25"/>
      <c r="B35" s="24"/>
      <c r="C35" s="24"/>
      <c r="D35" s="26"/>
    </row>
    <row r="36" spans="1:18">
      <c r="A36" s="25"/>
      <c r="B36" s="24"/>
      <c r="C36" s="24"/>
      <c r="D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13.61002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14.34854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16.933389999999999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9">
        <v>19.940259999999999</v>
      </c>
      <c r="C44" s="53">
        <v>22.060886399999998</v>
      </c>
      <c r="D44" s="53"/>
      <c r="E44" s="19">
        <v>20.482052565707122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26.95627</v>
      </c>
      <c r="C45" s="52">
        <v>30.849369600000003</v>
      </c>
      <c r="D45" s="52">
        <v>27.114528</v>
      </c>
      <c r="E45" s="19">
        <v>27.411514392991251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33.603020000000001</v>
      </c>
      <c r="C46" s="52">
        <v>38.445657600000004</v>
      </c>
      <c r="D46" s="52">
        <v>35.512646400000001</v>
      </c>
      <c r="E46" s="19">
        <v>37.478247809762202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40.619039999999998</v>
      </c>
      <c r="C47" s="52">
        <v>41.199311999999999</v>
      </c>
      <c r="D47" s="52">
        <v>40.629590399999998</v>
      </c>
      <c r="E47" s="19">
        <v>41.344380475594498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41.463070000000002</v>
      </c>
      <c r="C48" s="53">
        <v>42.043343999999998</v>
      </c>
      <c r="D48" s="53">
        <v>42.106646399999995</v>
      </c>
      <c r="E48" s="19">
        <v>42.009862327909893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41.62133</v>
      </c>
      <c r="C49" s="53">
        <v>42.201599999999999</v>
      </c>
      <c r="D49" s="53">
        <v>42.191049599999999</v>
      </c>
      <c r="E49" s="19">
        <v>42.083804755944932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42.148850000000003</v>
      </c>
      <c r="C50" s="53"/>
      <c r="D50" s="53">
        <v>42.191049599999999</v>
      </c>
      <c r="E50" s="19">
        <v>42.136620775969966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42.201599999999999</v>
      </c>
      <c r="C51" s="53"/>
      <c r="D51" s="53">
        <v>42.201599999999999</v>
      </c>
      <c r="E51" s="19">
        <v>42.2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42.201599999999999</v>
      </c>
      <c r="C52" s="53"/>
      <c r="D52" s="53"/>
      <c r="E52" s="19">
        <v>42.189436795995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42.201599999999999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42.201599999999999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M$1,SUM(B$38:B$56)=0),"",(LOG10(($A4*$M$1)/INDEX(B$38:B$56,MATCH($A4*$M$1,B$38:B$56)))/LOG10(INDEX(B$38:B$56,MATCH($A4*$M$1,B$38:B$56))/INDEX(B$38:B$56,1+MATCH($A4*$M$1,B$38:B$56))))*(INDEX($A$38:$A$56,MATCH($A4*$M$1,B$38:B$56))-INDEX($A$38:$A$56,1+MATCH($A4*$M$1,B$38:B$56)))+INDEX($A$38:$A$56,MATCH($A4*$M$1,B$38:B$56)))</f>
        <v>22.830574820530213</v>
      </c>
      <c r="C57" s="68">
        <f t="shared" ref="C57:R57" si="0">IF(OR(MIN(C$38:C$56)&gt;$A4*$M$1,SUM(C$38:C$56)=0),"",(LOG10(($A4*$M$1)/INDEX(C$38:C$56,MATCH($A4*$M$1,C$38:C$56)))/LOG10(INDEX(C$38:C$56,MATCH($A4*$M$1,C$38:C$56))/INDEX(C$38:C$56,1+MATCH($A4*$M$1,C$38:C$56))))*(INDEX($A$38:$A$56,MATCH($A4*$M$1,C$38:C$56))-INDEX($A$38:$A$56,1+MATCH($A4*$M$1,C$38:C$56)))+INDEX($A$38:$A$56,MATCH($A4*$M$1,C$38:C$56)))</f>
        <v>21.74130790628579</v>
      </c>
      <c r="D57" s="68">
        <f t="shared" si="0"/>
        <v>22.635059367883397</v>
      </c>
      <c r="E57" s="68">
        <f t="shared" si="0"/>
        <v>22.478150287178213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8">
      <c r="C59" s="19"/>
    </row>
    <row r="60" spans="1:18">
      <c r="B60" s="29"/>
      <c r="C60" s="19"/>
    </row>
    <row r="61" spans="1:18">
      <c r="B61" s="29"/>
      <c r="C61" s="19"/>
      <c r="D61" s="22"/>
      <c r="E61" s="22"/>
    </row>
    <row r="62" spans="1:18">
      <c r="B62" s="29"/>
      <c r="C62" s="19"/>
    </row>
    <row r="63" spans="1:18">
      <c r="B63" s="29"/>
      <c r="C63" s="19"/>
    </row>
    <row r="64" spans="1:18">
      <c r="B64" s="29"/>
      <c r="C64" s="19"/>
    </row>
    <row r="65" spans="1:9">
      <c r="B65" s="29"/>
      <c r="C65" s="19"/>
    </row>
    <row r="66" spans="1:9">
      <c r="B66" s="29"/>
      <c r="C66" s="19"/>
    </row>
    <row r="67" spans="1:9">
      <c r="B67" s="29"/>
      <c r="C67" s="19"/>
    </row>
    <row r="68" spans="1:9">
      <c r="B68" s="29"/>
      <c r="C68" s="19"/>
    </row>
    <row r="69" spans="1:9">
      <c r="B69" s="29"/>
      <c r="C69" s="19"/>
    </row>
    <row r="70" spans="1:9">
      <c r="B70" s="29"/>
      <c r="C70" s="19"/>
    </row>
    <row r="71" spans="1:9">
      <c r="B71" s="29"/>
      <c r="C71" s="19"/>
    </row>
    <row r="72" spans="1:9">
      <c r="D72" s="31"/>
      <c r="H72" s="22"/>
      <c r="I72" s="22"/>
    </row>
    <row r="73" spans="1:9">
      <c r="A73" s="26"/>
      <c r="H73" s="22"/>
      <c r="I73" s="22"/>
    </row>
    <row r="74" spans="1:9">
      <c r="B74" s="30"/>
      <c r="C74" s="19"/>
    </row>
    <row r="75" spans="1:9">
      <c r="C75" s="19"/>
    </row>
    <row r="76" spans="1:9">
      <c r="B76" s="29"/>
      <c r="C76" s="19"/>
    </row>
    <row r="77" spans="1:9">
      <c r="B77" s="29"/>
      <c r="C77" s="19"/>
    </row>
    <row r="78" spans="1:9">
      <c r="B78" s="29"/>
      <c r="C78" s="19"/>
    </row>
    <row r="79" spans="1:9">
      <c r="B79" s="29"/>
      <c r="C79" s="19"/>
    </row>
    <row r="80" spans="1:9">
      <c r="B80" s="29"/>
      <c r="C80" s="19"/>
    </row>
    <row r="81" spans="1:9">
      <c r="B81" s="29"/>
      <c r="C81" s="19"/>
    </row>
    <row r="82" spans="1:9">
      <c r="B82" s="29"/>
      <c r="C82" s="19"/>
    </row>
    <row r="83" spans="1:9">
      <c r="B83" s="29"/>
      <c r="C83" s="19"/>
    </row>
    <row r="84" spans="1:9">
      <c r="B84" s="29"/>
      <c r="C84" s="19"/>
    </row>
    <row r="85" spans="1:9">
      <c r="B85" s="29"/>
      <c r="C85" s="19"/>
    </row>
    <row r="86" spans="1:9">
      <c r="C86" s="19"/>
    </row>
    <row r="87" spans="1:9">
      <c r="C87" s="19"/>
    </row>
    <row r="89" spans="1:9">
      <c r="A89" s="26"/>
      <c r="H89" s="22"/>
      <c r="I89" s="22"/>
    </row>
    <row r="90" spans="1:9">
      <c r="B90" s="30"/>
      <c r="C90" s="30"/>
    </row>
    <row r="92" spans="1:9">
      <c r="B92" s="29"/>
      <c r="C92" s="29"/>
    </row>
    <row r="93" spans="1:9">
      <c r="B93" s="29"/>
      <c r="C93" s="29"/>
    </row>
    <row r="94" spans="1:9">
      <c r="B94" s="29"/>
      <c r="C94" s="29"/>
    </row>
    <row r="95" spans="1:9">
      <c r="B95" s="29"/>
      <c r="C95" s="29"/>
    </row>
    <row r="96" spans="1:9">
      <c r="B96" s="29"/>
      <c r="C96" s="29"/>
    </row>
    <row r="97" spans="2:6">
      <c r="B97" s="29"/>
      <c r="C97" s="29"/>
    </row>
    <row r="98" spans="2:6">
      <c r="B98" s="29"/>
      <c r="C98" s="29"/>
    </row>
    <row r="99" spans="2:6">
      <c r="B99" s="29"/>
      <c r="C99" s="29"/>
      <c r="D99" s="31"/>
    </row>
    <row r="100" spans="2:6">
      <c r="B100" s="29"/>
      <c r="C100" s="29"/>
    </row>
    <row r="101" spans="2:6">
      <c r="B101" s="29"/>
      <c r="C101" s="29"/>
      <c r="D101" s="31"/>
    </row>
    <row r="103" spans="2:6">
      <c r="D103" s="31"/>
    </row>
    <row r="104" spans="2:6">
      <c r="F104" s="32"/>
    </row>
    <row r="105" spans="2:6">
      <c r="D105" s="22"/>
      <c r="F105" s="32"/>
    </row>
    <row r="106" spans="2:6">
      <c r="F106" s="32"/>
    </row>
    <row r="107" spans="2:6">
      <c r="B107" s="33"/>
      <c r="C107" s="33"/>
      <c r="D107" s="34"/>
      <c r="F107" s="32"/>
    </row>
    <row r="108" spans="2:6">
      <c r="B108" s="33"/>
      <c r="C108" s="33"/>
      <c r="D108" s="31"/>
      <c r="F108" s="32"/>
    </row>
    <row r="109" spans="2:6">
      <c r="B109" s="33"/>
      <c r="C109" s="33"/>
      <c r="D109" s="31"/>
      <c r="F109" s="32"/>
    </row>
    <row r="110" spans="2:6">
      <c r="B110" s="33"/>
      <c r="C110" s="33"/>
      <c r="D110" s="31"/>
      <c r="F110" s="32"/>
    </row>
    <row r="111" spans="2:6">
      <c r="B111" s="33"/>
      <c r="C111" s="33"/>
      <c r="D111" s="31"/>
      <c r="F111" s="32"/>
    </row>
    <row r="112" spans="2:6">
      <c r="B112" s="33"/>
      <c r="C112" s="33"/>
      <c r="D112" s="31"/>
      <c r="F112" s="32"/>
    </row>
    <row r="113" spans="2:9">
      <c r="B113" s="33"/>
      <c r="C113" s="33"/>
      <c r="D113" s="31"/>
      <c r="F113" s="32"/>
    </row>
    <row r="114" spans="2:9">
      <c r="B114" s="33"/>
      <c r="C114" s="33"/>
      <c r="F114" s="35"/>
    </row>
    <row r="115" spans="2:9">
      <c r="B115" s="33"/>
      <c r="C115" s="33"/>
      <c r="E115" s="36"/>
      <c r="H115" s="36"/>
      <c r="I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15"/>
  <sheetViews>
    <sheetView topLeftCell="A22" zoomScaleNormal="100" workbookViewId="0">
      <selection activeCell="A28" sqref="A28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84.4</v>
      </c>
      <c r="O1" s="43" t="s">
        <v>13</v>
      </c>
    </row>
    <row r="2" spans="1:21">
      <c r="M2" s="43" t="s">
        <v>8</v>
      </c>
      <c r="N2" s="49">
        <f>N1*0.7</f>
        <v>59.08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25.0585236478003</v>
      </c>
      <c r="C4" s="24">
        <f>STDEV(B57:R57)</f>
        <v>0.37280284452425982</v>
      </c>
      <c r="D4" s="24">
        <f>ABS(MIN(B57:R57)-MAX(B57:R57))</f>
        <v>0.82668450848595398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23.94941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27.114529999999998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27.958559999999999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30.490659999999998</v>
      </c>
      <c r="C44" s="53">
        <v>34.246598399999996</v>
      </c>
      <c r="D44" s="52"/>
      <c r="E44" s="19">
        <v>32.555794743429274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36.135120000000001</v>
      </c>
      <c r="C45" s="52">
        <v>41.463071999999997</v>
      </c>
      <c r="D45" s="52">
        <v>39.5</v>
      </c>
      <c r="E45" s="22">
        <v>40.066232790988757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47.740560000000002</v>
      </c>
      <c r="C46" s="52">
        <v>55.0308864</v>
      </c>
      <c r="D46" s="52">
        <v>48.8</v>
      </c>
      <c r="E46" s="22">
        <v>49.076645807259077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65.676240000000007</v>
      </c>
      <c r="C47" s="52">
        <v>72.7133568</v>
      </c>
      <c r="D47" s="52">
        <v>66.7</v>
      </c>
      <c r="E47" s="19">
        <v>67.488310387984967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79.391760000000005</v>
      </c>
      <c r="C48" s="53">
        <v>82.324771200000001</v>
      </c>
      <c r="D48" s="52">
        <v>80.5</v>
      </c>
      <c r="E48" s="19">
        <v>80.681752190237802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83.453659999999999</v>
      </c>
      <c r="C49" s="53">
        <v>84.213292799999991</v>
      </c>
      <c r="D49" s="52">
        <v>84</v>
      </c>
      <c r="E49" s="19">
        <v>83.935219023779737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84.139439999999993</v>
      </c>
      <c r="C50" s="53"/>
      <c r="D50" s="52">
        <v>84.4</v>
      </c>
      <c r="E50" s="19">
        <v>84.252115143929913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84.297700000000006</v>
      </c>
      <c r="C51" s="53"/>
      <c r="D51" s="52">
        <v>84.4</v>
      </c>
      <c r="E51" s="19">
        <v>84.347183979974972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>
        <v>84.350449999999995</v>
      </c>
      <c r="C52" s="53"/>
      <c r="D52" s="52"/>
      <c r="E52" s="19">
        <v>84.389436795994996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>
        <v>84.350449999999995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>
        <v>84.403199999999998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25.336304673269645</v>
      </c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24.509620164783691</v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25.223537018977645</v>
      </c>
      <c r="E57" s="68">
        <f t="shared" si="0"/>
        <v>25.164632734170226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15"/>
  <sheetViews>
    <sheetView topLeftCell="A38" zoomScaleNormal="100" workbookViewId="0">
      <selection activeCell="B49" sqref="B49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42.2</v>
      </c>
      <c r="O1" s="43" t="s">
        <v>13</v>
      </c>
    </row>
    <row r="2" spans="1:21">
      <c r="M2" s="43" t="s">
        <v>8</v>
      </c>
      <c r="N2" s="49">
        <f>N1*0.7</f>
        <v>29.54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AVERAGE(C57:S57)</f>
        <v>28.239039496903743</v>
      </c>
      <c r="C4" s="24">
        <f>STDEV(C57:S57)</f>
        <v>1.6019445868551916</v>
      </c>
      <c r="D4" s="24">
        <f>ABS(MIN(C57:S57)-MAX(C57:S57))</f>
        <v>3.4716427060040118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22">
      <c r="A33" s="25"/>
      <c r="C33" s="24"/>
      <c r="D33" s="24"/>
      <c r="E33" s="26"/>
    </row>
    <row r="34" spans="1:22">
      <c r="A34" s="25"/>
      <c r="C34" s="24"/>
      <c r="D34" s="24"/>
      <c r="E34" s="26"/>
    </row>
    <row r="35" spans="1:22">
      <c r="A35" s="25"/>
      <c r="C35" s="24"/>
      <c r="D35" s="24"/>
      <c r="E35" s="26"/>
    </row>
    <row r="36" spans="1:22">
      <c r="A36" s="25"/>
      <c r="C36" s="24"/>
      <c r="D36" s="24"/>
      <c r="E36" s="26"/>
    </row>
    <row r="37" spans="1:22" s="27" customFormat="1" ht="68.25" customHeight="1">
      <c r="A37" s="40" t="s">
        <v>6</v>
      </c>
      <c r="B37" s="37" t="s">
        <v>28</v>
      </c>
      <c r="C37" s="37" t="s">
        <v>12</v>
      </c>
      <c r="D37" s="37" t="s">
        <v>17</v>
      </c>
      <c r="E37" s="37" t="s">
        <v>18</v>
      </c>
      <c r="F37" s="37" t="s">
        <v>21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37" t="s">
        <v>7</v>
      </c>
      <c r="P37" s="41"/>
      <c r="Q37" s="41"/>
      <c r="R37" s="41"/>
      <c r="S37" s="41"/>
    </row>
    <row r="38" spans="1:22">
      <c r="A38">
        <v>8</v>
      </c>
      <c r="B38"/>
      <c r="C38" s="51"/>
      <c r="D38" s="51"/>
      <c r="E38" s="51"/>
      <c r="F38" s="55"/>
      <c r="G38" s="60"/>
      <c r="H38" s="52"/>
      <c r="I38" s="52"/>
      <c r="J38" s="61"/>
      <c r="K38" s="62"/>
      <c r="L38" s="62"/>
      <c r="M38" s="51"/>
      <c r="N38" s="51"/>
      <c r="O38" s="51"/>
      <c r="P38" s="51"/>
      <c r="Q38" s="52"/>
      <c r="R38" s="52"/>
      <c r="S38" s="52"/>
    </row>
    <row r="39" spans="1:22">
      <c r="A39">
        <v>10</v>
      </c>
      <c r="B39"/>
      <c r="C39" s="51"/>
      <c r="D39" s="51"/>
      <c r="E39" s="51"/>
      <c r="F39" s="55"/>
      <c r="G39" s="51"/>
      <c r="H39" s="52"/>
      <c r="I39" s="52"/>
      <c r="J39" s="52"/>
      <c r="K39" s="62"/>
      <c r="L39" s="62"/>
      <c r="M39" s="51"/>
      <c r="N39" s="51"/>
      <c r="O39" s="51"/>
      <c r="P39" s="51"/>
      <c r="Q39" s="52"/>
      <c r="R39" s="52"/>
      <c r="S39" s="52"/>
    </row>
    <row r="40" spans="1:22">
      <c r="A40">
        <v>12</v>
      </c>
      <c r="B40"/>
      <c r="C40" s="56"/>
      <c r="D40" s="51"/>
      <c r="E40" s="51"/>
      <c r="F40" s="55"/>
      <c r="G40" s="51"/>
      <c r="H40" s="52"/>
      <c r="I40" s="52"/>
      <c r="J40" s="52"/>
      <c r="K40" s="62"/>
      <c r="L40" s="62"/>
      <c r="M40" s="51"/>
      <c r="N40" s="51"/>
      <c r="O40" s="51"/>
      <c r="P40" s="51"/>
      <c r="Q40" s="52"/>
      <c r="R40" s="52"/>
      <c r="S40" s="52"/>
    </row>
    <row r="41" spans="1:22">
      <c r="A41">
        <v>14</v>
      </c>
      <c r="B41"/>
      <c r="C41" s="56">
        <v>12.891220000000001</v>
      </c>
      <c r="D41" s="51"/>
      <c r="E41" s="52"/>
      <c r="F41" s="56"/>
      <c r="G41" s="51"/>
      <c r="H41" s="52"/>
      <c r="I41" s="52"/>
      <c r="J41" s="60"/>
      <c r="K41" s="62"/>
      <c r="L41" s="62"/>
      <c r="M41" s="51"/>
      <c r="N41" s="52"/>
      <c r="O41" s="52"/>
      <c r="P41" s="52"/>
      <c r="Q41" s="52"/>
      <c r="R41" s="52"/>
      <c r="S41" s="52"/>
      <c r="U41"/>
      <c r="V41"/>
    </row>
    <row r="42" spans="1:22">
      <c r="A42">
        <v>16</v>
      </c>
      <c r="B42"/>
      <c r="C42" s="56">
        <v>13.523759999999999</v>
      </c>
      <c r="D42" s="52"/>
      <c r="E42" s="52"/>
      <c r="F42" s="56"/>
      <c r="G42" s="51"/>
      <c r="H42" s="52"/>
      <c r="I42" s="60"/>
      <c r="J42" s="60"/>
      <c r="K42" s="62"/>
      <c r="L42" s="62"/>
      <c r="M42" s="52"/>
      <c r="N42" s="52"/>
      <c r="O42" s="52"/>
      <c r="P42" s="52"/>
      <c r="Q42" s="52"/>
      <c r="R42" s="52"/>
      <c r="S42" s="52"/>
      <c r="U42"/>
      <c r="V42"/>
    </row>
    <row r="43" spans="1:22">
      <c r="A43">
        <v>18</v>
      </c>
      <c r="B43"/>
      <c r="C43" s="56">
        <v>13.656790000000001</v>
      </c>
      <c r="D43" s="52"/>
      <c r="E43" s="52"/>
      <c r="F43" s="56"/>
      <c r="G43" s="51"/>
      <c r="H43" s="52"/>
      <c r="I43" s="60"/>
      <c r="J43" s="60"/>
      <c r="K43" s="62"/>
      <c r="L43" s="62"/>
      <c r="M43" s="52"/>
      <c r="N43" s="52"/>
      <c r="O43" s="52"/>
      <c r="P43" s="52"/>
      <c r="Q43" s="52"/>
      <c r="R43" s="52"/>
      <c r="S43" s="52"/>
      <c r="U43"/>
      <c r="V43"/>
    </row>
    <row r="44" spans="1:22">
      <c r="A44">
        <v>20</v>
      </c>
      <c r="B44"/>
      <c r="C44" s="56">
        <v>14.760579999999999</v>
      </c>
      <c r="D44" s="53"/>
      <c r="E44" s="52"/>
      <c r="F44" s="20">
        <v>14.038498122653317</v>
      </c>
      <c r="G44" s="51"/>
      <c r="H44" s="52"/>
      <c r="I44" s="60"/>
      <c r="J44" s="60"/>
      <c r="K44" s="62"/>
      <c r="L44" s="62"/>
      <c r="M44" s="52"/>
      <c r="N44" s="52"/>
      <c r="O44" s="52"/>
      <c r="P44" s="52"/>
      <c r="Q44" s="52"/>
      <c r="R44" s="52"/>
      <c r="S44" s="52"/>
      <c r="U44"/>
      <c r="V44"/>
    </row>
    <row r="45" spans="1:22">
      <c r="A45">
        <v>22</v>
      </c>
      <c r="B45" s="31">
        <v>23</v>
      </c>
      <c r="C45" s="56">
        <v>17.27366</v>
      </c>
      <c r="D45" s="52">
        <v>19.2755808</v>
      </c>
      <c r="E45" s="52"/>
      <c r="F45" s="19">
        <v>14.365957446808528</v>
      </c>
      <c r="G45" s="51"/>
      <c r="H45" s="51"/>
      <c r="I45" s="60"/>
      <c r="J45" s="60"/>
      <c r="K45" s="62"/>
      <c r="L45" s="62"/>
      <c r="M45" s="52"/>
      <c r="N45" s="52"/>
      <c r="O45" s="52"/>
      <c r="P45" s="52"/>
      <c r="Q45" s="52"/>
      <c r="R45" s="52"/>
      <c r="S45" s="52"/>
      <c r="U45"/>
      <c r="V45"/>
    </row>
    <row r="46" spans="1:22">
      <c r="A46">
        <v>24</v>
      </c>
      <c r="B46" s="31">
        <v>26</v>
      </c>
      <c r="C46" s="56">
        <v>20.877859999999998</v>
      </c>
      <c r="D46" s="52">
        <v>24.00216</v>
      </c>
      <c r="E46" s="52">
        <v>21.2</v>
      </c>
      <c r="F46" s="19">
        <v>16.732115143929892</v>
      </c>
      <c r="G46" s="51"/>
      <c r="H46" s="51"/>
      <c r="I46" s="60"/>
      <c r="J46" s="60"/>
      <c r="K46" s="62"/>
      <c r="L46" s="62"/>
      <c r="M46" s="52"/>
      <c r="N46" s="52"/>
      <c r="O46" s="52"/>
      <c r="P46" s="52"/>
      <c r="Q46" s="52"/>
      <c r="R46" s="52"/>
      <c r="S46" s="52"/>
      <c r="U46"/>
      <c r="V46"/>
    </row>
    <row r="47" spans="1:22">
      <c r="A47">
        <v>26</v>
      </c>
      <c r="B47" s="31">
        <v>29</v>
      </c>
      <c r="C47" s="56">
        <v>25.027830000000002</v>
      </c>
      <c r="D47" s="52">
        <v>35.628700799999997</v>
      </c>
      <c r="E47" s="52">
        <v>23.6</v>
      </c>
      <c r="F47" s="19">
        <v>19.943329161451825</v>
      </c>
      <c r="G47" s="52"/>
      <c r="H47" s="52"/>
      <c r="I47" s="51"/>
      <c r="J47" s="60"/>
      <c r="K47" s="62"/>
      <c r="L47" s="52"/>
      <c r="M47" s="51"/>
      <c r="N47" s="52"/>
      <c r="O47" s="52"/>
      <c r="P47" s="52"/>
      <c r="Q47" s="52"/>
      <c r="R47" s="52"/>
      <c r="S47" s="52"/>
    </row>
    <row r="48" spans="1:22">
      <c r="A48">
        <v>28</v>
      </c>
      <c r="B48" s="31">
        <v>32</v>
      </c>
      <c r="C48" s="56">
        <v>33.392229999999998</v>
      </c>
      <c r="D48" s="53">
        <v>41.3786688</v>
      </c>
      <c r="E48" s="52">
        <v>31.2</v>
      </c>
      <c r="F48" s="19">
        <v>22.393992490613275</v>
      </c>
      <c r="G48" s="52"/>
      <c r="H48" s="51"/>
      <c r="I48" s="51"/>
      <c r="J48" s="60"/>
      <c r="K48" s="62"/>
      <c r="L48" s="52"/>
      <c r="M48" s="52"/>
      <c r="N48" s="52"/>
      <c r="O48" s="52"/>
      <c r="P48" s="52"/>
      <c r="Q48" s="52"/>
      <c r="R48" s="52"/>
      <c r="S48" s="52"/>
    </row>
    <row r="49" spans="1:19" ht="14.25">
      <c r="A49">
        <v>30</v>
      </c>
      <c r="B49" s="31">
        <v>35</v>
      </c>
      <c r="C49" s="56">
        <v>38.90945</v>
      </c>
      <c r="D49" s="53">
        <v>42.074995200000004</v>
      </c>
      <c r="E49" s="52">
        <v>38.6</v>
      </c>
      <c r="F49" s="19">
        <v>27.559399249061322</v>
      </c>
      <c r="G49" s="52"/>
      <c r="H49" s="54"/>
      <c r="I49" s="51"/>
      <c r="J49" s="60"/>
      <c r="K49" s="62"/>
      <c r="L49" s="52"/>
      <c r="M49" s="51"/>
      <c r="N49" s="52"/>
      <c r="O49" s="52"/>
      <c r="P49" s="52"/>
      <c r="Q49" s="52"/>
      <c r="R49" s="52"/>
      <c r="S49" s="52"/>
    </row>
    <row r="50" spans="1:19" ht="14.25">
      <c r="A50">
        <v>32</v>
      </c>
      <c r="B50" s="31">
        <v>38</v>
      </c>
      <c r="C50" s="56">
        <v>41.223739999999999</v>
      </c>
      <c r="D50" s="53">
        <v>42.1699488</v>
      </c>
      <c r="E50" s="52">
        <v>41.5</v>
      </c>
      <c r="F50" s="19">
        <v>34.457171464330422</v>
      </c>
      <c r="G50" s="52"/>
      <c r="H50" s="54"/>
      <c r="I50" s="51"/>
      <c r="J50" s="60"/>
      <c r="K50" s="62"/>
      <c r="L50" s="52"/>
      <c r="M50" s="52"/>
      <c r="N50" s="52"/>
      <c r="O50" s="52"/>
      <c r="P50" s="52"/>
      <c r="Q50" s="52"/>
      <c r="R50" s="52"/>
      <c r="S50" s="52"/>
    </row>
    <row r="51" spans="1:19" ht="14.25">
      <c r="A51">
        <v>34</v>
      </c>
      <c r="B51"/>
      <c r="C51" s="56">
        <v>42.2</v>
      </c>
      <c r="D51" s="53"/>
      <c r="E51" s="52">
        <v>42.1</v>
      </c>
      <c r="F51" s="19">
        <v>39.157797246558204</v>
      </c>
      <c r="G51" s="52"/>
      <c r="H51" s="54"/>
      <c r="I51" s="51"/>
      <c r="J51" s="60"/>
      <c r="K51" s="52"/>
      <c r="L51" s="52"/>
      <c r="M51" s="51"/>
      <c r="N51" s="52"/>
      <c r="O51" s="52"/>
      <c r="P51" s="52"/>
      <c r="Q51" s="52"/>
      <c r="R51" s="52"/>
      <c r="S51" s="52"/>
    </row>
    <row r="52" spans="1:19" ht="14.25">
      <c r="A52">
        <v>36</v>
      </c>
      <c r="B52"/>
      <c r="C52" s="56"/>
      <c r="D52" s="53"/>
      <c r="E52" s="52">
        <v>42.2</v>
      </c>
      <c r="F52" s="19">
        <v>41.344380475594498</v>
      </c>
      <c r="G52" s="52"/>
      <c r="H52" s="54"/>
      <c r="I52" s="51"/>
      <c r="J52" s="60"/>
      <c r="K52" s="52"/>
      <c r="L52" s="52"/>
      <c r="M52" s="52"/>
      <c r="N52" s="52"/>
      <c r="O52" s="52"/>
      <c r="P52" s="52"/>
      <c r="Q52" s="52"/>
      <c r="R52" s="52"/>
      <c r="S52" s="52"/>
    </row>
    <row r="53" spans="1:19" ht="14.25">
      <c r="A53">
        <v>38</v>
      </c>
      <c r="B53"/>
      <c r="C53" s="56"/>
      <c r="D53" s="53"/>
      <c r="E53" s="52"/>
      <c r="F53" s="52"/>
      <c r="G53" s="52"/>
      <c r="H53" s="54"/>
      <c r="I53" s="51"/>
      <c r="J53" s="60"/>
      <c r="K53" s="52"/>
      <c r="L53" s="52"/>
      <c r="M53" s="51"/>
      <c r="N53" s="52"/>
      <c r="O53" s="52"/>
      <c r="P53" s="52"/>
      <c r="Q53" s="52"/>
      <c r="R53" s="52"/>
      <c r="S53" s="52"/>
    </row>
    <row r="54" spans="1:19" ht="14.25">
      <c r="A54">
        <v>40</v>
      </c>
      <c r="B54"/>
      <c r="C54" s="56"/>
      <c r="D54" s="53"/>
      <c r="E54" s="52"/>
      <c r="F54" s="52"/>
      <c r="G54" s="52"/>
      <c r="H54" s="54"/>
      <c r="I54" s="51"/>
      <c r="J54" s="60"/>
      <c r="K54" s="52"/>
      <c r="L54" s="52"/>
      <c r="M54" s="51"/>
      <c r="N54" s="52"/>
      <c r="O54" s="52"/>
      <c r="P54" s="52"/>
      <c r="Q54" s="52"/>
      <c r="R54" s="52"/>
      <c r="S54" s="52"/>
    </row>
    <row r="55" spans="1:19" ht="14.25">
      <c r="A55">
        <v>42</v>
      </c>
      <c r="B55"/>
      <c r="C55" s="56"/>
      <c r="D55" s="53"/>
      <c r="E55" s="52"/>
      <c r="F55" s="52"/>
      <c r="G55" s="52"/>
      <c r="H55" s="54"/>
      <c r="I55" s="51"/>
      <c r="J55" s="60"/>
      <c r="K55" s="52"/>
      <c r="L55" s="52"/>
      <c r="M55" s="51"/>
      <c r="N55" s="52"/>
      <c r="O55" s="52"/>
      <c r="P55" s="52"/>
      <c r="Q55" s="52"/>
      <c r="R55" s="52"/>
      <c r="S55" s="52"/>
    </row>
    <row r="56" spans="1:19" ht="14.25">
      <c r="A56">
        <v>44</v>
      </c>
      <c r="B56"/>
      <c r="C56" s="56"/>
      <c r="D56" s="53"/>
      <c r="E56" s="52"/>
      <c r="F56" s="52"/>
      <c r="G56" s="52"/>
      <c r="H56" s="54"/>
      <c r="I56" s="51"/>
      <c r="J56" s="60"/>
      <c r="K56" s="52"/>
      <c r="L56" s="52"/>
      <c r="M56" s="52"/>
      <c r="N56" s="52"/>
      <c r="O56" s="52"/>
      <c r="P56" s="52"/>
      <c r="Q56" s="52"/>
      <c r="R56" s="52"/>
      <c r="S56" s="52"/>
    </row>
    <row r="57" spans="1:19">
      <c r="A57" s="42"/>
      <c r="B57" s="42"/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27.149752667507773</v>
      </c>
      <c r="D57" s="68">
        <f>IF(OR(MIN(D$38:D$56)&gt;$A4*$N$1,SUM(D$38:D$56)=0),"",(LOG10(($A4*$N$1)/INDEX(D$38:D$56,MATCH($A4*$N$1,D$38:D$56)))/LOG10(INDEX(D$38:D$56,MATCH($A4*$N$1,D$38:D$56))/INDEX(D$38:D$56,1+MATCH($A4*$N$1,D$38:D$56))))*(INDEX($B$38:$B$56,MATCH($A4*$N$1,D$38:D$56))-INDEX($B$38:$B$56,1+MATCH($A4*$N$1,D$38:D$56)))+INDEX($B$38:$B$56,MATCH($A4*$N$1,D$38:D$56)))</f>
        <v>27.576689187977607</v>
      </c>
      <c r="E57" s="68">
        <f t="shared" ref="E57:S57" si="0">IF(OR(MIN(E$38:E$56)&gt;$A4*$N$1,SUM(E$38:E$56)=0),"",(LOG10(($A4*$N$1)/INDEX(E$38:E$56,MATCH($A4*$N$1,E$38:E$56)))/LOG10(INDEX(E$38:E$56,MATCH($A4*$N$1,E$38:E$56))/INDEX(E$38:E$56,1+MATCH($A4*$N$1,E$38:E$56))))*(INDEX($A$38:$A$56,MATCH($A4*$N$1,E$38:E$56))-INDEX($A$38:$A$56,1+MATCH($A4*$N$1,E$38:E$56)))+INDEX($A$38:$A$56,MATCH($A4*$N$1,E$38:E$56)))</f>
        <v>27.608320758617804</v>
      </c>
      <c r="F57" s="68">
        <f t="shared" si="0"/>
        <v>30.621395373511785</v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  <c r="S57" s="68" t="str">
        <f t="shared" si="0"/>
        <v/>
      </c>
    </row>
    <row r="58" spans="1:19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9">
      <c r="B59" s="28"/>
      <c r="D59" s="19"/>
    </row>
    <row r="60" spans="1:19">
      <c r="C60" s="29"/>
      <c r="D60" s="19"/>
    </row>
    <row r="61" spans="1:19">
      <c r="C61" s="29"/>
      <c r="D61" s="19"/>
      <c r="E61" s="22"/>
      <c r="F61" s="22"/>
    </row>
    <row r="62" spans="1:19">
      <c r="C62" s="29"/>
      <c r="D62" s="19"/>
    </row>
    <row r="63" spans="1:19">
      <c r="C63" s="29"/>
      <c r="D63" s="19"/>
    </row>
    <row r="64" spans="1:19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15"/>
  <sheetViews>
    <sheetView zoomScaleNormal="100" workbookViewId="0">
      <selection activeCell="N1" sqref="N1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84.4</v>
      </c>
      <c r="O1" s="43" t="s">
        <v>13</v>
      </c>
    </row>
    <row r="2" spans="1:21">
      <c r="M2" s="43" t="s">
        <v>8</v>
      </c>
      <c r="N2" s="49">
        <f>N1*0.7</f>
        <v>59.08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27.901671366831941</v>
      </c>
      <c r="C4" s="24">
        <f>STDEV(B57:R57)</f>
        <v>2.4204772268682078</v>
      </c>
      <c r="D4" s="24">
        <f>ABS(MIN(B57:R57)-MAX(B57:R57))</f>
        <v>5.5899282046202217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>
        <v>22.92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>
        <v>27.01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>
        <v>28.15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>
        <v>29.96</v>
      </c>
      <c r="C44" s="53">
        <v>31.492944000000001</v>
      </c>
      <c r="D44" s="52"/>
      <c r="E44" s="29">
        <v>28.119249061326688</v>
      </c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>
        <v>32.53</v>
      </c>
      <c r="C45" s="52">
        <v>39.057580799999997</v>
      </c>
      <c r="D45" s="52"/>
      <c r="E45" s="19">
        <v>28.467834793491871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>
        <v>41.76</v>
      </c>
      <c r="C46" s="52">
        <v>45.229564799999999</v>
      </c>
      <c r="D46" s="52">
        <v>42.8</v>
      </c>
      <c r="E46" s="22">
        <v>32.164956195244052</v>
      </c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>
        <v>51.89</v>
      </c>
      <c r="C47" s="52">
        <v>61.181769600000003</v>
      </c>
      <c r="D47" s="52">
        <v>48.5</v>
      </c>
      <c r="E47" s="22">
        <v>38.545131414267871</v>
      </c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>
        <v>68.73</v>
      </c>
      <c r="C48" s="53">
        <v>78.758735999999999</v>
      </c>
      <c r="D48" s="52">
        <v>62.5</v>
      </c>
      <c r="E48" s="19">
        <v>42.82322903629538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>
        <v>80.16</v>
      </c>
      <c r="C49" s="53">
        <v>83.601369599999998</v>
      </c>
      <c r="D49" s="52">
        <v>76.400000000000006</v>
      </c>
      <c r="E49" s="19">
        <v>49.97451814768457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>
        <v>82.12</v>
      </c>
      <c r="C50" s="53"/>
      <c r="D50" s="52">
        <v>82</v>
      </c>
      <c r="E50" s="19">
        <v>63.939073842302861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>
        <v>84.4</v>
      </c>
      <c r="C51" s="53"/>
      <c r="D51" s="52">
        <v>83.6</v>
      </c>
      <c r="E51" s="19">
        <v>76.48816020025032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/>
      <c r="C52" s="53"/>
      <c r="D52" s="52">
        <v>84.1</v>
      </c>
      <c r="E52" s="19">
        <v>82.414117647058831</v>
      </c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/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26.92340786025747</v>
      </c>
      <c r="C57" s="68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25.768573308896713</v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27.556202784656641</v>
      </c>
      <c r="E57" s="68">
        <f t="shared" si="0"/>
        <v>31.358501513516934</v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15"/>
  <sheetViews>
    <sheetView zoomScaleNormal="100" workbookViewId="0">
      <selection activeCell="R31" sqref="R31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22</v>
      </c>
      <c r="M1" s="22" t="s">
        <v>1</v>
      </c>
      <c r="N1" s="49">
        <v>42.5</v>
      </c>
      <c r="O1" s="43" t="s">
        <v>13</v>
      </c>
    </row>
    <row r="2" spans="1:21">
      <c r="M2" s="43" t="s">
        <v>8</v>
      </c>
      <c r="N2" s="49">
        <f>N1*0.7</f>
        <v>29.749999999999996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26.812122482740403</v>
      </c>
      <c r="C4" s="24" t="e">
        <f>STDEV(B57:R57)</f>
        <v>#DIV/0!</v>
      </c>
      <c r="D4" s="24">
        <f>ABS(MIN(B57:R57)-MAX(B57:R57))</f>
        <v>0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56"/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56"/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56"/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56"/>
      <c r="C44" s="53"/>
      <c r="D44" s="52">
        <v>15.4</v>
      </c>
      <c r="E44" s="29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56"/>
      <c r="C45" s="52"/>
      <c r="D45" s="52">
        <v>17.600000000000001</v>
      </c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53"/>
      <c r="C46" s="52"/>
      <c r="D46" s="52">
        <v>22.4</v>
      </c>
      <c r="E46" s="22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53"/>
      <c r="C47" s="52"/>
      <c r="D47" s="52">
        <v>27.6</v>
      </c>
      <c r="E47" s="22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53"/>
      <c r="C48" s="53"/>
      <c r="D48" s="52">
        <v>33.200000000000003</v>
      </c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52"/>
      <c r="C49" s="53"/>
      <c r="D49" s="52">
        <v>39.200000000000003</v>
      </c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52"/>
      <c r="C50" s="53"/>
      <c r="D50" s="52">
        <v>41.8</v>
      </c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52"/>
      <c r="C51" s="53"/>
      <c r="D51" s="52">
        <v>42.4</v>
      </c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52"/>
      <c r="C52" s="53"/>
      <c r="D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52"/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52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52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52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 t="str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/>
      </c>
      <c r="C57" s="68" t="str">
        <f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>
        <f t="shared" ref="D57:R57" si="0">IF(OR(MIN(D$38:D$56)&gt;$A4*$N$1,SUM(D$38:D$56)=0),"",(LOG10(($A4*$N$1)/INDEX(D$38:D$56,MATCH($A4*$N$1,D$38:D$56)))/LOG10(INDEX(D$38:D$56,MATCH($A4*$N$1,D$38:D$56))/INDEX(D$38:D$56,1+MATCH($A4*$N$1,D$38:D$56))))*(INDEX($A$38:$A$56,MATCH($A4*$N$1,D$38:D$56))-INDEX($A$38:$A$56,1+MATCH($A4*$N$1,D$38:D$56)))+INDEX($A$38:$A$56,MATCH($A4*$N$1,D$38:D$56)))</f>
        <v>26.812122482740403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15"/>
  <sheetViews>
    <sheetView topLeftCell="A25" zoomScaleNormal="100" workbookViewId="0">
      <selection activeCell="P73" sqref="P73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23</v>
      </c>
      <c r="M1" s="22" t="s">
        <v>1</v>
      </c>
      <c r="N1" s="49">
        <v>114.672</v>
      </c>
      <c r="O1" s="43" t="s">
        <v>13</v>
      </c>
    </row>
    <row r="2" spans="1:21">
      <c r="M2" s="43" t="s">
        <v>8</v>
      </c>
      <c r="N2" s="49">
        <f>N1*0.7</f>
        <v>80.270399999999995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27.763811059420249</v>
      </c>
      <c r="C4" s="24" t="e">
        <f>STDEV(B57:R57)</f>
        <v>#DIV/0!</v>
      </c>
      <c r="D4" s="24">
        <f>ABS(MIN(B57:R57)-MAX(B57:R57))</f>
        <v>0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/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51"/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51"/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78"/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78"/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78"/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8"/>
      <c r="C44" s="53"/>
      <c r="D44" s="52"/>
      <c r="E44" s="56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78"/>
      <c r="C45" s="52"/>
      <c r="D45" s="52"/>
      <c r="E45" s="56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78"/>
      <c r="C46" s="52"/>
      <c r="D46" s="52">
        <v>44</v>
      </c>
      <c r="E46" s="53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78"/>
      <c r="C47" s="52"/>
      <c r="D47" s="52">
        <v>44</v>
      </c>
      <c r="E47" s="53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78"/>
      <c r="C48" s="52"/>
      <c r="D48" s="52">
        <v>87</v>
      </c>
      <c r="E48" s="53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78"/>
      <c r="C49" s="52"/>
      <c r="D49" s="52">
        <v>88.1</v>
      </c>
      <c r="E49" s="52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78"/>
      <c r="C50" s="52"/>
      <c r="D50" s="52">
        <v>88.1</v>
      </c>
      <c r="E50" s="52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78"/>
      <c r="C51" s="52"/>
      <c r="D51" s="52"/>
      <c r="E51" s="53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78"/>
      <c r="C52" s="53"/>
      <c r="D52" s="52"/>
      <c r="E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78"/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78"/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78"/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78"/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 t="str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/>
      </c>
      <c r="C57" s="68" t="str">
        <f t="shared" ref="C57:R57" si="0"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/>
      </c>
      <c r="D57" s="68">
        <f t="shared" si="0"/>
        <v>27.763811059420249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2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115"/>
  <sheetViews>
    <sheetView topLeftCell="A19" zoomScaleNormal="100" workbookViewId="0">
      <selection activeCell="R64" sqref="R64"/>
    </sheetView>
  </sheetViews>
  <sheetFormatPr defaultRowHeight="12.75"/>
  <cols>
    <col min="1" max="1" width="8.7109375" style="19" customWidth="1"/>
    <col min="2" max="2" width="11" style="19" customWidth="1"/>
    <col min="3" max="4" width="8.7109375" style="20" customWidth="1"/>
    <col min="5" max="13" width="8.7109375" style="19" customWidth="1"/>
    <col min="14" max="14" width="11.28515625" style="19" customWidth="1"/>
    <col min="15" max="19" width="8.7109375" style="19" customWidth="1"/>
    <col min="20" max="16384" width="9.140625" style="19"/>
  </cols>
  <sheetData>
    <row r="1" spans="1:21" ht="15.75">
      <c r="A1" s="18" t="s">
        <v>24</v>
      </c>
      <c r="M1" s="22" t="s">
        <v>1</v>
      </c>
      <c r="N1" s="49">
        <v>220.27199999999999</v>
      </c>
      <c r="O1" s="43" t="s">
        <v>13</v>
      </c>
    </row>
    <row r="2" spans="1:21">
      <c r="M2" s="43" t="s">
        <v>8</v>
      </c>
      <c r="N2" s="49">
        <f>N1*0.7</f>
        <v>154.19039999999998</v>
      </c>
      <c r="O2" s="43" t="s">
        <v>13</v>
      </c>
    </row>
    <row r="3" spans="1:21">
      <c r="A3" s="21" t="s">
        <v>2</v>
      </c>
      <c r="B3" s="21" t="s">
        <v>0</v>
      </c>
      <c r="C3" s="39" t="s">
        <v>3</v>
      </c>
      <c r="D3" s="21" t="s">
        <v>4</v>
      </c>
      <c r="E3" s="20"/>
      <c r="I3"/>
      <c r="J3" s="1"/>
      <c r="K3"/>
      <c r="L3"/>
    </row>
    <row r="4" spans="1:21">
      <c r="A4" s="23">
        <v>0.7</v>
      </c>
      <c r="B4" s="24">
        <f>AVERAGE(B57:R57)</f>
        <v>29.479172939244336</v>
      </c>
      <c r="C4" s="24">
        <f>STDEV(B57:R57)</f>
        <v>0.27832771223650088</v>
      </c>
      <c r="D4" s="24">
        <f>ABS(MIN(B57:R57)-MAX(B57:R57))</f>
        <v>0.50029314445984241</v>
      </c>
    </row>
    <row r="5" spans="1:21">
      <c r="A5" s="23"/>
      <c r="B5" s="24"/>
      <c r="C5" s="24"/>
      <c r="D5" s="24"/>
    </row>
    <row r="6" spans="1:21" ht="18">
      <c r="A6" s="50" t="s">
        <v>14</v>
      </c>
      <c r="B6" s="24"/>
      <c r="C6" s="24"/>
      <c r="D6" s="24"/>
      <c r="U6" s="50"/>
    </row>
    <row r="7" spans="1:21">
      <c r="A7" s="23"/>
      <c r="B7" s="24"/>
      <c r="C7" s="24"/>
      <c r="D7" s="24"/>
    </row>
    <row r="8" spans="1:21">
      <c r="A8" s="25"/>
      <c r="C8" s="24"/>
      <c r="D8" s="24"/>
      <c r="E8" s="26"/>
    </row>
    <row r="9" spans="1:21">
      <c r="A9" s="25"/>
      <c r="C9" s="24"/>
      <c r="D9" s="24"/>
      <c r="E9" s="26"/>
    </row>
    <row r="10" spans="1:21">
      <c r="A10" s="25"/>
      <c r="C10" s="24"/>
      <c r="D10" s="24"/>
      <c r="E10" s="26"/>
    </row>
    <row r="11" spans="1:21">
      <c r="A11" s="25"/>
      <c r="C11" s="24"/>
      <c r="D11" s="24"/>
      <c r="E11" s="26"/>
    </row>
    <row r="12" spans="1:21">
      <c r="A12" s="25"/>
      <c r="C12" s="24"/>
      <c r="D12" s="24"/>
      <c r="E12" s="26"/>
    </row>
    <row r="13" spans="1:21">
      <c r="A13" s="25"/>
      <c r="C13" s="24"/>
      <c r="D13" s="24"/>
      <c r="E13" s="26"/>
    </row>
    <row r="14" spans="1:21">
      <c r="A14" s="25"/>
      <c r="C14" s="24"/>
      <c r="D14" s="24"/>
      <c r="E14" s="26"/>
    </row>
    <row r="15" spans="1:21">
      <c r="A15" s="25"/>
      <c r="C15" s="24"/>
      <c r="D15" s="24"/>
      <c r="E15" s="26"/>
    </row>
    <row r="16" spans="1:21">
      <c r="A16" s="25"/>
      <c r="C16" s="24"/>
      <c r="D16" s="24"/>
      <c r="E16" s="26"/>
    </row>
    <row r="17" spans="1:17">
      <c r="A17" s="25"/>
      <c r="C17" s="24"/>
      <c r="D17" s="24"/>
      <c r="E17" s="26"/>
    </row>
    <row r="18" spans="1:17">
      <c r="A18" s="25"/>
      <c r="C18" s="24"/>
      <c r="D18" s="24"/>
      <c r="E18" s="26"/>
    </row>
    <row r="19" spans="1:17">
      <c r="A19" s="25"/>
      <c r="C19" s="24"/>
      <c r="D19" s="24"/>
      <c r="E19" s="26"/>
    </row>
    <row r="20" spans="1:17">
      <c r="A20" s="25"/>
      <c r="C20" s="24"/>
      <c r="D20" s="24"/>
      <c r="E20" s="26"/>
    </row>
    <row r="21" spans="1:17">
      <c r="A21" s="25"/>
      <c r="C21" s="24"/>
      <c r="D21" s="24"/>
      <c r="E21" s="26"/>
    </row>
    <row r="22" spans="1:17">
      <c r="A22" s="25"/>
      <c r="C22" s="24"/>
      <c r="D22" s="24"/>
      <c r="E22" s="26"/>
    </row>
    <row r="23" spans="1:17">
      <c r="A23" s="25"/>
      <c r="C23" s="24"/>
      <c r="D23" s="24"/>
      <c r="E23" s="26"/>
    </row>
    <row r="24" spans="1:17">
      <c r="A24" s="25"/>
      <c r="C24" s="24"/>
      <c r="D24" s="24"/>
      <c r="E24" s="26"/>
    </row>
    <row r="25" spans="1:17">
      <c r="A25" s="25"/>
      <c r="C25" s="24"/>
      <c r="D25" s="24"/>
      <c r="E25" s="26"/>
    </row>
    <row r="26" spans="1:17">
      <c r="A26" s="25"/>
      <c r="C26" s="24"/>
      <c r="D26" s="24"/>
      <c r="E26" s="26"/>
    </row>
    <row r="27" spans="1:17">
      <c r="A27" s="25"/>
      <c r="C27" s="24"/>
      <c r="D27" s="24"/>
      <c r="E27" s="26"/>
    </row>
    <row r="28" spans="1:17">
      <c r="A28" s="25"/>
      <c r="C28" s="24"/>
      <c r="D28" s="24"/>
      <c r="E28" s="26"/>
    </row>
    <row r="29" spans="1:17">
      <c r="A29" s="25"/>
      <c r="C29" s="24"/>
      <c r="D29" s="24"/>
      <c r="E29" s="26"/>
    </row>
    <row r="30" spans="1:17">
      <c r="A30" s="25"/>
      <c r="C30" s="24"/>
      <c r="D30" s="24"/>
      <c r="E30" s="26"/>
    </row>
    <row r="31" spans="1:17">
      <c r="A31" s="25"/>
      <c r="C31" s="24"/>
      <c r="D31" s="24"/>
      <c r="E31" s="26"/>
      <c r="Q31" s="43" t="s">
        <v>9</v>
      </c>
    </row>
    <row r="32" spans="1:17">
      <c r="A32" s="25"/>
      <c r="C32" s="24"/>
      <c r="D32" s="24"/>
      <c r="E32" s="26"/>
    </row>
    <row r="33" spans="1:18">
      <c r="A33" s="25"/>
      <c r="C33" s="24"/>
      <c r="D33" s="24"/>
      <c r="E33" s="26"/>
    </row>
    <row r="34" spans="1:18">
      <c r="A34" s="25"/>
      <c r="C34" s="24"/>
      <c r="D34" s="24"/>
      <c r="E34" s="26"/>
    </row>
    <row r="35" spans="1:18">
      <c r="A35" s="25"/>
      <c r="C35" s="24"/>
      <c r="D35" s="24"/>
      <c r="E35" s="26"/>
    </row>
    <row r="36" spans="1:18">
      <c r="A36" s="25"/>
      <c r="C36" s="24"/>
      <c r="D36" s="24"/>
      <c r="E36" s="26"/>
    </row>
    <row r="37" spans="1:18" s="27" customFormat="1" ht="68.25" customHeight="1">
      <c r="A37" s="40" t="s">
        <v>6</v>
      </c>
      <c r="B37" s="37" t="s">
        <v>12</v>
      </c>
      <c r="C37" s="37" t="s">
        <v>17</v>
      </c>
      <c r="D37" s="37" t="s">
        <v>18</v>
      </c>
      <c r="E37" s="37" t="s">
        <v>21</v>
      </c>
      <c r="F37" s="37" t="s">
        <v>7</v>
      </c>
      <c r="G37" s="37" t="s">
        <v>7</v>
      </c>
      <c r="H37" s="37" t="s">
        <v>7</v>
      </c>
      <c r="I37" s="37" t="s">
        <v>7</v>
      </c>
      <c r="J37" s="37" t="s">
        <v>7</v>
      </c>
      <c r="K37" s="37" t="s">
        <v>7</v>
      </c>
      <c r="L37" s="37" t="s">
        <v>7</v>
      </c>
      <c r="M37" s="37" t="s">
        <v>7</v>
      </c>
      <c r="N37" s="37" t="s">
        <v>7</v>
      </c>
      <c r="O37" s="41"/>
      <c r="P37" s="41"/>
      <c r="Q37" s="41"/>
      <c r="R37" s="41"/>
    </row>
    <row r="38" spans="1:18">
      <c r="A38">
        <v>8</v>
      </c>
      <c r="B38" s="51">
        <v>0</v>
      </c>
      <c r="C38" s="51"/>
      <c r="D38" s="51"/>
      <c r="E38" s="55"/>
      <c r="F38" s="60"/>
      <c r="G38" s="52"/>
      <c r="H38" s="52"/>
      <c r="I38" s="61"/>
      <c r="J38" s="62"/>
      <c r="K38" s="62"/>
      <c r="L38" s="51"/>
      <c r="M38" s="51"/>
      <c r="N38" s="51"/>
      <c r="O38" s="51"/>
      <c r="P38" s="52"/>
      <c r="Q38" s="52"/>
      <c r="R38" s="52"/>
    </row>
    <row r="39" spans="1:18">
      <c r="A39">
        <v>10</v>
      </c>
      <c r="B39" s="78">
        <v>0</v>
      </c>
      <c r="C39" s="51"/>
      <c r="D39" s="51"/>
      <c r="E39" s="55"/>
      <c r="F39" s="51"/>
      <c r="G39" s="52"/>
      <c r="H39" s="52"/>
      <c r="I39" s="52"/>
      <c r="J39" s="62"/>
      <c r="K39" s="62"/>
      <c r="L39" s="51"/>
      <c r="M39" s="51"/>
      <c r="N39" s="51"/>
      <c r="O39" s="51"/>
      <c r="P39" s="52"/>
      <c r="Q39" s="52"/>
      <c r="R39" s="52"/>
    </row>
    <row r="40" spans="1:18">
      <c r="A40">
        <v>12</v>
      </c>
      <c r="B40" s="78">
        <v>50.882832000000001</v>
      </c>
      <c r="C40" s="51"/>
      <c r="D40" s="51"/>
      <c r="E40" s="55"/>
      <c r="F40" s="51"/>
      <c r="G40" s="52"/>
      <c r="H40" s="52"/>
      <c r="I40" s="52"/>
      <c r="J40" s="62"/>
      <c r="K40" s="62"/>
      <c r="L40" s="51"/>
      <c r="M40" s="51"/>
      <c r="N40" s="51"/>
      <c r="O40" s="51"/>
      <c r="P40" s="52"/>
      <c r="Q40" s="52"/>
      <c r="R40" s="52"/>
    </row>
    <row r="41" spans="1:18">
      <c r="A41">
        <v>14</v>
      </c>
      <c r="B41" s="78">
        <v>52.865279999999998</v>
      </c>
      <c r="C41" s="51"/>
      <c r="D41" s="52"/>
      <c r="E41" s="56"/>
      <c r="F41" s="51"/>
      <c r="G41" s="52"/>
      <c r="H41" s="52"/>
      <c r="I41" s="60"/>
      <c r="J41" s="62"/>
      <c r="K41" s="62"/>
      <c r="L41" s="51"/>
      <c r="M41" s="52"/>
      <c r="N41" s="52"/>
      <c r="O41" s="52"/>
      <c r="P41" s="52"/>
      <c r="Q41" s="52"/>
      <c r="R41" s="52"/>
    </row>
    <row r="42" spans="1:18">
      <c r="A42">
        <v>16</v>
      </c>
      <c r="B42" s="78">
        <v>56.830176000000002</v>
      </c>
      <c r="C42" s="52"/>
      <c r="D42" s="52"/>
      <c r="E42" s="56"/>
      <c r="F42" s="51"/>
      <c r="G42" s="52"/>
      <c r="H42" s="60"/>
      <c r="I42" s="60"/>
      <c r="J42" s="62"/>
      <c r="K42" s="62"/>
      <c r="L42" s="52"/>
      <c r="M42" s="52"/>
      <c r="N42" s="52"/>
      <c r="O42" s="52"/>
      <c r="P42" s="52"/>
      <c r="Q42" s="52"/>
      <c r="R42" s="52"/>
    </row>
    <row r="43" spans="1:18">
      <c r="A43">
        <v>18</v>
      </c>
      <c r="B43" s="78">
        <v>72.249216000000004</v>
      </c>
      <c r="C43" s="52"/>
      <c r="D43" s="52"/>
      <c r="E43" s="56"/>
      <c r="F43" s="51"/>
      <c r="G43" s="52"/>
      <c r="H43" s="60"/>
      <c r="I43" s="60"/>
      <c r="J43" s="62"/>
      <c r="K43" s="62"/>
      <c r="L43" s="52"/>
      <c r="M43" s="52"/>
      <c r="N43" s="52"/>
      <c r="O43" s="52"/>
      <c r="P43" s="52"/>
      <c r="Q43" s="52"/>
      <c r="R43" s="52"/>
    </row>
    <row r="44" spans="1:18">
      <c r="A44">
        <v>20</v>
      </c>
      <c r="B44" s="78">
        <v>72.249216000000004</v>
      </c>
      <c r="C44" s="53"/>
      <c r="D44" s="52">
        <v>88.1</v>
      </c>
      <c r="E44" s="56"/>
      <c r="F44" s="51"/>
      <c r="G44" s="52"/>
      <c r="H44" s="60"/>
      <c r="I44" s="60"/>
      <c r="J44" s="62"/>
      <c r="K44" s="62"/>
      <c r="L44" s="52"/>
      <c r="M44" s="52"/>
      <c r="N44" s="52"/>
      <c r="O44" s="52"/>
      <c r="P44" s="52"/>
      <c r="Q44" s="52"/>
      <c r="R44" s="52"/>
    </row>
    <row r="45" spans="1:18">
      <c r="A45">
        <v>22</v>
      </c>
      <c r="B45" s="78">
        <v>72.249216000000004</v>
      </c>
      <c r="C45" s="52"/>
      <c r="D45" s="52">
        <v>88.1</v>
      </c>
      <c r="E45" s="56"/>
      <c r="F45" s="51"/>
      <c r="G45" s="51"/>
      <c r="H45" s="60"/>
      <c r="I45" s="60"/>
      <c r="J45" s="62"/>
      <c r="K45" s="62"/>
      <c r="L45" s="52"/>
      <c r="M45" s="52"/>
      <c r="N45" s="52"/>
      <c r="O45" s="52"/>
      <c r="P45" s="52"/>
      <c r="Q45" s="52"/>
      <c r="R45" s="52"/>
    </row>
    <row r="46" spans="1:18">
      <c r="A46">
        <v>24</v>
      </c>
      <c r="B46" s="78">
        <v>84.584447999999995</v>
      </c>
      <c r="C46" s="52">
        <v>86.692765714285699</v>
      </c>
      <c r="D46" s="52">
        <v>88.1</v>
      </c>
      <c r="E46" s="53"/>
      <c r="F46" s="51"/>
      <c r="G46" s="51"/>
      <c r="H46" s="60"/>
      <c r="I46" s="60"/>
      <c r="J46" s="62"/>
      <c r="K46" s="62"/>
      <c r="L46" s="52"/>
      <c r="M46" s="52"/>
      <c r="N46" s="52"/>
      <c r="O46" s="52"/>
      <c r="P46" s="52"/>
      <c r="Q46" s="52"/>
      <c r="R46" s="52"/>
    </row>
    <row r="47" spans="1:18">
      <c r="A47">
        <v>26</v>
      </c>
      <c r="B47" s="78">
        <v>109.254912</v>
      </c>
      <c r="C47" s="52">
        <v>87.9514628571429</v>
      </c>
      <c r="D47" s="52">
        <v>88.1</v>
      </c>
      <c r="E47" s="53"/>
      <c r="F47" s="52"/>
      <c r="G47" s="52"/>
      <c r="H47" s="51"/>
      <c r="I47" s="60"/>
      <c r="J47" s="62"/>
      <c r="K47" s="52"/>
      <c r="L47" s="51"/>
      <c r="M47" s="52"/>
      <c r="N47" s="52"/>
      <c r="O47" s="52"/>
      <c r="P47" s="52"/>
      <c r="Q47" s="52"/>
      <c r="R47" s="52"/>
    </row>
    <row r="48" spans="1:18">
      <c r="A48">
        <v>28</v>
      </c>
      <c r="B48" s="78">
        <v>109.254912</v>
      </c>
      <c r="C48" s="53">
        <v>87.982930285714303</v>
      </c>
      <c r="D48" s="52">
        <v>88.1</v>
      </c>
      <c r="E48" s="53"/>
      <c r="F48" s="52"/>
      <c r="G48" s="51"/>
      <c r="H48" s="51"/>
      <c r="I48" s="60"/>
      <c r="J48" s="62"/>
      <c r="K48" s="52"/>
      <c r="L48" s="52"/>
      <c r="M48" s="52"/>
      <c r="N48" s="52"/>
      <c r="O48" s="52"/>
      <c r="P48" s="52"/>
      <c r="Q48" s="52"/>
      <c r="R48" s="52"/>
    </row>
    <row r="49" spans="1:18" ht="14.25">
      <c r="A49">
        <v>30</v>
      </c>
      <c r="B49" s="78">
        <v>198.024528</v>
      </c>
      <c r="C49" s="53">
        <v>175.871458285714</v>
      </c>
      <c r="D49" s="52">
        <v>173</v>
      </c>
      <c r="E49" s="52"/>
      <c r="F49" s="52"/>
      <c r="G49" s="54"/>
      <c r="H49" s="51"/>
      <c r="I49" s="60"/>
      <c r="J49" s="62"/>
      <c r="K49" s="52"/>
      <c r="L49" s="51"/>
      <c r="M49" s="52"/>
      <c r="N49" s="52"/>
      <c r="O49" s="52"/>
      <c r="P49" s="52"/>
      <c r="Q49" s="52"/>
      <c r="R49" s="52"/>
    </row>
    <row r="50" spans="1:18" ht="14.25">
      <c r="A50">
        <v>32</v>
      </c>
      <c r="B50" s="78">
        <v>220.27199999999999</v>
      </c>
      <c r="C50" s="53">
        <v>176.2176</v>
      </c>
      <c r="D50" s="52">
        <v>176</v>
      </c>
      <c r="E50" s="52"/>
      <c r="F50" s="52"/>
      <c r="G50" s="54"/>
      <c r="H50" s="51"/>
      <c r="I50" s="60"/>
      <c r="J50" s="62"/>
      <c r="K50" s="52"/>
      <c r="L50" s="52"/>
      <c r="M50" s="52"/>
      <c r="N50" s="52"/>
      <c r="O50" s="52"/>
      <c r="P50" s="52"/>
      <c r="Q50" s="52"/>
      <c r="R50" s="52"/>
    </row>
    <row r="51" spans="1:18" ht="14.25">
      <c r="A51">
        <v>34</v>
      </c>
      <c r="B51" s="78">
        <v>220.27199999999999</v>
      </c>
      <c r="C51" s="53">
        <v>176.2176</v>
      </c>
      <c r="D51" s="52">
        <v>176.22</v>
      </c>
      <c r="E51" s="53"/>
      <c r="F51" s="52"/>
      <c r="G51" s="54"/>
      <c r="H51" s="51"/>
      <c r="I51" s="60"/>
      <c r="J51" s="52"/>
      <c r="K51" s="52"/>
      <c r="L51" s="51"/>
      <c r="M51" s="52"/>
      <c r="N51" s="52"/>
      <c r="O51" s="52"/>
      <c r="P51" s="52"/>
      <c r="Q51" s="52"/>
      <c r="R51" s="52"/>
    </row>
    <row r="52" spans="1:18" ht="14.25">
      <c r="A52">
        <v>36</v>
      </c>
      <c r="B52" s="78">
        <v>220.27199999999999</v>
      </c>
      <c r="C52" s="53"/>
      <c r="D52" s="52">
        <v>176.22</v>
      </c>
      <c r="E52" s="52"/>
      <c r="F52" s="52"/>
      <c r="G52" s="54"/>
      <c r="H52" s="51"/>
      <c r="I52" s="60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14.25">
      <c r="A53">
        <v>38</v>
      </c>
      <c r="B53" s="78">
        <v>220.27199999999999</v>
      </c>
      <c r="C53" s="53"/>
      <c r="D53" s="52"/>
      <c r="E53" s="52"/>
      <c r="F53" s="52"/>
      <c r="G53" s="54"/>
      <c r="H53" s="51"/>
      <c r="I53" s="60"/>
      <c r="J53" s="52"/>
      <c r="K53" s="52"/>
      <c r="L53" s="51"/>
      <c r="M53" s="52"/>
      <c r="N53" s="52"/>
      <c r="O53" s="52"/>
      <c r="P53" s="52"/>
      <c r="Q53" s="52"/>
      <c r="R53" s="52"/>
    </row>
    <row r="54" spans="1:18" ht="14.25">
      <c r="A54">
        <v>40</v>
      </c>
      <c r="B54" s="78">
        <v>220.27199999999999</v>
      </c>
      <c r="C54" s="53"/>
      <c r="D54" s="52"/>
      <c r="E54" s="52"/>
      <c r="F54" s="52"/>
      <c r="G54" s="54"/>
      <c r="H54" s="51"/>
      <c r="I54" s="60"/>
      <c r="J54" s="52"/>
      <c r="K54" s="52"/>
      <c r="L54" s="51"/>
      <c r="M54" s="52"/>
      <c r="N54" s="52"/>
      <c r="O54" s="52"/>
      <c r="P54" s="52"/>
      <c r="Q54" s="52"/>
      <c r="R54" s="52"/>
    </row>
    <row r="55" spans="1:18" ht="14.25">
      <c r="A55">
        <v>42</v>
      </c>
      <c r="B55" s="78">
        <v>220.27199999999999</v>
      </c>
      <c r="C55" s="53"/>
      <c r="D55" s="52"/>
      <c r="E55" s="52"/>
      <c r="F55" s="52"/>
      <c r="G55" s="54"/>
      <c r="H55" s="51"/>
      <c r="I55" s="60"/>
      <c r="J55" s="52"/>
      <c r="K55" s="52"/>
      <c r="L55" s="51"/>
      <c r="M55" s="52"/>
      <c r="N55" s="52"/>
      <c r="O55" s="52"/>
      <c r="P55" s="52"/>
      <c r="Q55" s="52"/>
      <c r="R55" s="52"/>
    </row>
    <row r="56" spans="1:18" ht="14.25">
      <c r="A56">
        <v>44</v>
      </c>
      <c r="B56" s="78">
        <v>220.27199999999999</v>
      </c>
      <c r="C56" s="53"/>
      <c r="D56" s="52"/>
      <c r="E56" s="52"/>
      <c r="F56" s="52"/>
      <c r="G56" s="54"/>
      <c r="H56" s="51"/>
      <c r="I56" s="60"/>
      <c r="J56" s="52"/>
      <c r="K56" s="52"/>
      <c r="L56" s="52"/>
      <c r="M56" s="52"/>
      <c r="N56" s="52"/>
      <c r="O56" s="52"/>
      <c r="P56" s="52"/>
      <c r="Q56" s="52"/>
      <c r="R56" s="52"/>
    </row>
    <row r="57" spans="1:18">
      <c r="A57" s="42"/>
      <c r="B57" s="68">
        <f>IF(OR(MIN(B$38:B$56)&gt;$A4*$N$1,SUM(B$38:B$56)=0),"",(LOG10(($A4*$N$1)/INDEX(B$38:B$56,MATCH($A4*$N$1,B$38:B$56)))/LOG10(INDEX(B$38:B$56,MATCH($A4*$N$1,B$38:B$56))/INDEX(B$38:B$56,1+MATCH($A4*$N$1,B$38:B$56))))*(INDEX($A$38:$A$56,MATCH($A4*$N$1,B$38:B$56))-INDEX($A$38:$A$56,1+MATCH($A4*$N$1,B$38:B$56)))+INDEX($A$38:$A$56,MATCH($A4*$N$1,B$38:B$56)))</f>
        <v>29.158568323233204</v>
      </c>
      <c r="C57" s="68">
        <f t="shared" ref="C57:R57" si="0">IF(OR(MIN(C$38:C$56)&gt;$A4*$N$1,SUM(C$38:C$56)=0),"",(LOG10(($A4*$N$1)/INDEX(C$38:C$56,MATCH($A4*$N$1,C$38:C$56)))/LOG10(INDEX(C$38:C$56,MATCH($A4*$N$1,C$38:C$56))/INDEX(C$38:C$56,1+MATCH($A4*$N$1,C$38:C$56))))*(INDEX($A$38:$A$56,MATCH($A4*$N$1,C$38:C$56))-INDEX($A$38:$A$56,1+MATCH($A4*$N$1,C$38:C$56)))+INDEX($A$38:$A$56,MATCH($A4*$N$1,C$38:C$56)))</f>
        <v>29.62008902680676</v>
      </c>
      <c r="D57" s="68">
        <f t="shared" si="0"/>
        <v>29.658861467693047</v>
      </c>
      <c r="E57" s="68" t="str">
        <f t="shared" si="0"/>
        <v/>
      </c>
      <c r="F57" s="68" t="str">
        <f t="shared" si="0"/>
        <v/>
      </c>
      <c r="G57" s="68" t="str">
        <f t="shared" si="0"/>
        <v/>
      </c>
      <c r="H57" s="68" t="str">
        <f t="shared" si="0"/>
        <v/>
      </c>
      <c r="I57" s="68" t="str">
        <f t="shared" si="0"/>
        <v/>
      </c>
      <c r="J57" s="68" t="str">
        <f t="shared" si="0"/>
        <v/>
      </c>
      <c r="K57" s="68" t="str">
        <f t="shared" si="0"/>
        <v/>
      </c>
      <c r="L57" s="68" t="str">
        <f t="shared" si="0"/>
        <v/>
      </c>
      <c r="M57" s="68" t="str">
        <f t="shared" si="0"/>
        <v/>
      </c>
      <c r="N57" s="68" t="str">
        <f t="shared" si="0"/>
        <v/>
      </c>
      <c r="O57" s="68" t="str">
        <f t="shared" si="0"/>
        <v/>
      </c>
      <c r="P57" s="68" t="str">
        <f t="shared" si="0"/>
        <v/>
      </c>
      <c r="Q57" s="68" t="str">
        <f t="shared" si="0"/>
        <v/>
      </c>
      <c r="R57" s="68" t="str">
        <f t="shared" si="0"/>
        <v/>
      </c>
    </row>
    <row r="58" spans="1:18">
      <c r="A58" s="42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8">
      <c r="B59" s="28"/>
      <c r="D59" s="19"/>
    </row>
    <row r="60" spans="1:18">
      <c r="C60" s="29"/>
      <c r="D60" s="19"/>
    </row>
    <row r="61" spans="1:18">
      <c r="C61" s="29"/>
      <c r="D61" s="19"/>
      <c r="E61" s="22"/>
      <c r="F61" s="22"/>
    </row>
    <row r="62" spans="1:18">
      <c r="C62" s="29"/>
      <c r="D62" s="19"/>
    </row>
    <row r="63" spans="1:18">
      <c r="C63" s="29"/>
      <c r="D63" s="19"/>
    </row>
    <row r="64" spans="1:18">
      <c r="C64" s="29"/>
      <c r="D64" s="19"/>
    </row>
    <row r="65" spans="1:10">
      <c r="C65" s="29"/>
      <c r="D65" s="19"/>
    </row>
    <row r="66" spans="1:10">
      <c r="C66" s="29"/>
      <c r="D66" s="19"/>
    </row>
    <row r="67" spans="1:10">
      <c r="C67" s="29"/>
      <c r="D67" s="19"/>
    </row>
    <row r="68" spans="1:10">
      <c r="C68" s="29"/>
      <c r="D68" s="19"/>
    </row>
    <row r="69" spans="1:10">
      <c r="C69" s="29"/>
      <c r="D69" s="19"/>
    </row>
    <row r="70" spans="1:10">
      <c r="C70" s="29"/>
      <c r="D70" s="19"/>
    </row>
    <row r="71" spans="1:10">
      <c r="C71" s="29"/>
      <c r="D71" s="19"/>
    </row>
    <row r="72" spans="1:10">
      <c r="E72" s="31"/>
      <c r="I72" s="22"/>
      <c r="J72" s="22"/>
    </row>
    <row r="73" spans="1:10">
      <c r="A73" s="26"/>
      <c r="I73" s="22"/>
      <c r="J73" s="22"/>
    </row>
    <row r="74" spans="1:10">
      <c r="C74" s="30"/>
      <c r="D74" s="19"/>
    </row>
    <row r="75" spans="1:10">
      <c r="D75" s="19"/>
    </row>
    <row r="76" spans="1:10">
      <c r="C76" s="29"/>
      <c r="D76" s="19"/>
    </row>
    <row r="77" spans="1:10">
      <c r="C77" s="29"/>
      <c r="D77" s="19"/>
    </row>
    <row r="78" spans="1:10">
      <c r="C78" s="29"/>
      <c r="D78" s="19"/>
    </row>
    <row r="79" spans="1:10">
      <c r="C79" s="29"/>
      <c r="D79" s="19"/>
    </row>
    <row r="80" spans="1:10">
      <c r="C80" s="29"/>
      <c r="D80" s="19"/>
    </row>
    <row r="81" spans="1:10">
      <c r="C81" s="29"/>
      <c r="D81" s="19"/>
    </row>
    <row r="82" spans="1:10">
      <c r="C82" s="29"/>
      <c r="D82" s="19"/>
    </row>
    <row r="83" spans="1:10">
      <c r="C83" s="29"/>
      <c r="D83" s="19"/>
    </row>
    <row r="84" spans="1:10">
      <c r="C84" s="29"/>
      <c r="D84" s="19"/>
    </row>
    <row r="85" spans="1:10">
      <c r="C85" s="29"/>
      <c r="D85" s="19"/>
    </row>
    <row r="86" spans="1:10">
      <c r="D86" s="19"/>
    </row>
    <row r="87" spans="1:10">
      <c r="D87" s="19"/>
    </row>
    <row r="89" spans="1:10">
      <c r="A89" s="26"/>
      <c r="I89" s="22"/>
      <c r="J89" s="22"/>
    </row>
    <row r="90" spans="1:10">
      <c r="C90" s="30"/>
      <c r="D90" s="30"/>
    </row>
    <row r="92" spans="1:10">
      <c r="C92" s="29"/>
      <c r="D92" s="29"/>
    </row>
    <row r="93" spans="1:10">
      <c r="C93" s="29"/>
      <c r="D93" s="29"/>
    </row>
    <row r="94" spans="1:10">
      <c r="C94" s="29"/>
      <c r="D94" s="29"/>
    </row>
    <row r="95" spans="1:10">
      <c r="C95" s="29"/>
      <c r="D95" s="29"/>
    </row>
    <row r="96" spans="1:10">
      <c r="C96" s="29"/>
      <c r="D96" s="29"/>
    </row>
    <row r="97" spans="3:7">
      <c r="C97" s="29"/>
      <c r="D97" s="29"/>
    </row>
    <row r="98" spans="3:7">
      <c r="C98" s="29"/>
      <c r="D98" s="29"/>
    </row>
    <row r="99" spans="3:7">
      <c r="C99" s="29"/>
      <c r="D99" s="29"/>
      <c r="E99" s="31"/>
    </row>
    <row r="100" spans="3:7">
      <c r="C100" s="29"/>
      <c r="D100" s="29"/>
    </row>
    <row r="101" spans="3:7">
      <c r="C101" s="29"/>
      <c r="D101" s="29"/>
      <c r="E101" s="31"/>
    </row>
    <row r="103" spans="3:7">
      <c r="E103" s="31"/>
    </row>
    <row r="104" spans="3:7">
      <c r="G104" s="32"/>
    </row>
    <row r="105" spans="3:7">
      <c r="E105" s="22"/>
      <c r="G105" s="32"/>
    </row>
    <row r="106" spans="3:7">
      <c r="G106" s="32"/>
    </row>
    <row r="107" spans="3:7">
      <c r="C107" s="33"/>
      <c r="D107" s="33"/>
      <c r="E107" s="34"/>
      <c r="G107" s="32"/>
    </row>
    <row r="108" spans="3:7">
      <c r="C108" s="33"/>
      <c r="D108" s="33"/>
      <c r="E108" s="31"/>
      <c r="G108" s="32"/>
    </row>
    <row r="109" spans="3:7">
      <c r="C109" s="33"/>
      <c r="D109" s="33"/>
      <c r="E109" s="31"/>
      <c r="G109" s="32"/>
    </row>
    <row r="110" spans="3:7">
      <c r="C110" s="33"/>
      <c r="D110" s="33"/>
      <c r="E110" s="31"/>
      <c r="G110" s="32"/>
    </row>
    <row r="111" spans="3:7">
      <c r="C111" s="33"/>
      <c r="D111" s="33"/>
      <c r="E111" s="31"/>
      <c r="G111" s="32"/>
    </row>
    <row r="112" spans="3:7">
      <c r="C112" s="33"/>
      <c r="D112" s="33"/>
      <c r="E112" s="31"/>
      <c r="G112" s="32"/>
    </row>
    <row r="113" spans="2:10">
      <c r="C113" s="33"/>
      <c r="D113" s="33"/>
      <c r="E113" s="31"/>
      <c r="G113" s="32"/>
    </row>
    <row r="114" spans="2:10">
      <c r="C114" s="33"/>
      <c r="D114" s="33"/>
      <c r="G114" s="35"/>
    </row>
    <row r="115" spans="2:10">
      <c r="B115" s="36"/>
      <c r="C115" s="33"/>
      <c r="D115" s="33"/>
      <c r="F115" s="36"/>
      <c r="I115" s="36"/>
      <c r="J115" s="36"/>
    </row>
  </sheetData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Alignment results</vt:lpstr>
      <vt:lpstr>impairment results</vt:lpstr>
      <vt:lpstr>TM4_4x2_wbPmi</vt:lpstr>
      <vt:lpstr>TM4_4x4_wbPmi</vt:lpstr>
      <vt:lpstr>TM9_4x2_RdmPre</vt:lpstr>
      <vt:lpstr>TM9_4x4_wbPmi</vt:lpstr>
      <vt:lpstr>TM9_4x4_wbPmi_TDD</vt:lpstr>
      <vt:lpstr>SDR_2x2_MCS24</vt:lpstr>
      <vt:lpstr>SDR_4x4_MCS24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CTPClassification=CTP_NT</cp:keywords>
  <cp:lastModifiedBy>Huawei</cp:lastModifiedBy>
  <dcterms:created xsi:type="dcterms:W3CDTF">2007-12-10T15:13:50Z</dcterms:created>
  <dcterms:modified xsi:type="dcterms:W3CDTF">2018-10-12T07:44:04Z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37ff19e8-6105-4ee5-ba39-60033244e126</vt:lpwstr>
  </property>
  <property fmtid="{D5CDD505-2E9C-101B-9397-08002B2CF9AE}" pid="18" name="CTP_TimeStamp">
    <vt:lpwstr>2018-10-10 03:53:11Z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_2015_ms_pID_725343">
    <vt:lpwstr>(3)KuMNUN10giqM/M4GIu78sb2Avkv80jm3kiQtVr40iGdSPQvEzSSvhq0RHSTJJjkqaGcw+W5o
X8JK4BBvV1gkoK+YKUqqppZgCQlHzKd2K6wyh3uip73H22i/0oFvnvFrjcCyA2sEaFvIQX0D
4HDMqc+G+okUkB63kboaAXxQhHvR5VEQIUM79nWV0jiHMH5ja+ir7yaLTfPLYNPn+iC0J61a
77NzuRLtv8cMDU3xFv</vt:lpwstr>
  </property>
  <property fmtid="{D5CDD505-2E9C-101B-9397-08002B2CF9AE}" pid="23" name="_2015_ms_pID_7253431">
    <vt:lpwstr>vHjWL2MebnYGTk056Unl9x0Jq+P9PcdfD5RUMdFCYp/oLf4HIFnWTI
fgvwLrijsoUx0ukhO8Jbyv9PSWqAeA0F3EaK6WhtilWNqkjyNdv5NlQQjZMitXkSchYuAZTv
tNG8iNrlsCCwSmdmOa1qgJY/eCVGb/k1tGYh6gAEUXoK3qOhBOQvyLkUTRBUjlAtlpQ1C1QN
gRo14tkSbMaKeS+M5S7exLBfo378ue2G5oyf</vt:lpwstr>
  </property>
  <property fmtid="{D5CDD505-2E9C-101B-9397-08002B2CF9AE}" pid="24" name="_2015_ms_pID_7253432">
    <vt:lpwstr>8g==</vt:lpwstr>
  </property>
  <property fmtid="{D5CDD505-2E9C-101B-9397-08002B2CF9AE}" pid="25" name="CTPClassification">
    <vt:lpwstr>CTP_NT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1539330238</vt:lpwstr>
  </property>
</Properties>
</file>